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324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promereorbv.sharepoint.com/sites/prj-groevenbeeknonfood/Gedeelde documenten/03. Nota van inlichtingen/Tweede nota van inlichtingen/"/>
    </mc:Choice>
  </mc:AlternateContent>
  <xr:revisionPtr revIDLastSave="274" documentId="11_5D3D71CD156ED08BFCC636F8B60D6BEBF68406CF" xr6:coauthVersionLast="47" xr6:coauthVersionMax="47" xr10:uidLastSave="{E5DFB267-C7E4-4386-8D06-D6AEEE532F49}"/>
  <bookViews>
    <workbookView xWindow="-120" yWindow="-120" windowWidth="29040" windowHeight="15720" xr2:uid="{00000000-000D-0000-FFFF-FFFF00000000}"/>
  </bookViews>
  <sheets>
    <sheet name="Handleiding" sheetId="1" r:id="rId1"/>
    <sheet name="Prijswens 1" sheetId="3" r:id="rId2"/>
  </sheets>
  <definedNames>
    <definedName name="_xlnm.Print_Area" localSheetId="1">'Prijswens 1'!$A$1:$J$376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249" i="3" l="1"/>
  <c r="H248" i="3"/>
  <c r="H246" i="3"/>
  <c r="H245" i="3"/>
  <c r="H244" i="3"/>
  <c r="H238" i="3"/>
  <c r="H239" i="3"/>
  <c r="H236" i="3"/>
  <c r="H5" i="3"/>
  <c r="H6" i="3"/>
  <c r="H7" i="3"/>
  <c r="H8" i="3"/>
  <c r="H9" i="3"/>
  <c r="H10" i="3"/>
  <c r="H11" i="3"/>
  <c r="H12" i="3"/>
  <c r="H13" i="3"/>
  <c r="H14" i="3"/>
  <c r="H15" i="3"/>
  <c r="H16" i="3"/>
  <c r="H17" i="3"/>
  <c r="H18" i="3"/>
  <c r="H19" i="3"/>
  <c r="H20" i="3"/>
  <c r="H21" i="3"/>
  <c r="H22" i="3"/>
  <c r="H23" i="3"/>
  <c r="H24" i="3"/>
  <c r="H25" i="3"/>
  <c r="H26" i="3"/>
  <c r="H27" i="3"/>
  <c r="H28" i="3"/>
  <c r="H29" i="3"/>
  <c r="H30" i="3"/>
  <c r="H31" i="3"/>
  <c r="H32" i="3"/>
  <c r="H33" i="3"/>
  <c r="H34" i="3"/>
  <c r="H35" i="3"/>
  <c r="H36" i="3"/>
  <c r="H37" i="3"/>
  <c r="H38" i="3"/>
  <c r="H39" i="3"/>
  <c r="H40" i="3"/>
  <c r="H41" i="3"/>
  <c r="H42" i="3"/>
  <c r="H43" i="3"/>
  <c r="H44" i="3"/>
  <c r="H45" i="3"/>
  <c r="H46" i="3"/>
  <c r="H47" i="3"/>
  <c r="H48" i="3"/>
  <c r="H49" i="3"/>
  <c r="H50" i="3"/>
  <c r="H51" i="3"/>
  <c r="H52" i="3"/>
  <c r="H53" i="3"/>
  <c r="H54" i="3"/>
  <c r="H55" i="3"/>
  <c r="H56" i="3"/>
  <c r="H57" i="3"/>
  <c r="H58" i="3"/>
  <c r="H59" i="3"/>
  <c r="H60" i="3"/>
  <c r="H61" i="3"/>
  <c r="H62" i="3"/>
  <c r="H63" i="3"/>
  <c r="H64" i="3"/>
  <c r="H65" i="3"/>
  <c r="H66" i="3"/>
  <c r="H67" i="3"/>
  <c r="H68" i="3"/>
  <c r="H69" i="3"/>
  <c r="H70" i="3"/>
  <c r="H71" i="3"/>
  <c r="H72" i="3"/>
  <c r="H73" i="3"/>
  <c r="H74" i="3"/>
  <c r="H75" i="3"/>
  <c r="H76" i="3"/>
  <c r="H77" i="3"/>
  <c r="H78" i="3"/>
  <c r="H79" i="3"/>
  <c r="H80" i="3"/>
  <c r="H81" i="3"/>
  <c r="H82" i="3"/>
  <c r="H83" i="3"/>
  <c r="H84" i="3"/>
  <c r="H85" i="3"/>
  <c r="H86" i="3"/>
  <c r="H87" i="3"/>
  <c r="H88" i="3"/>
  <c r="H89" i="3"/>
  <c r="H90" i="3"/>
  <c r="H91" i="3"/>
  <c r="H92" i="3"/>
  <c r="H93" i="3"/>
  <c r="H94" i="3"/>
  <c r="H95" i="3"/>
  <c r="H96" i="3"/>
  <c r="H97" i="3"/>
  <c r="H98" i="3"/>
  <c r="H99" i="3"/>
  <c r="H100" i="3"/>
  <c r="H101" i="3"/>
  <c r="H102" i="3"/>
  <c r="H103" i="3"/>
  <c r="H104" i="3"/>
  <c r="H105" i="3"/>
  <c r="H106" i="3"/>
  <c r="H107" i="3"/>
  <c r="H108" i="3"/>
  <c r="H109" i="3"/>
  <c r="H110" i="3"/>
  <c r="H111" i="3"/>
  <c r="H112" i="3"/>
  <c r="H113" i="3"/>
  <c r="H114" i="3"/>
  <c r="H115" i="3"/>
  <c r="H116" i="3"/>
  <c r="H117" i="3"/>
  <c r="H118" i="3"/>
  <c r="H119" i="3"/>
  <c r="H120" i="3"/>
  <c r="H121" i="3"/>
  <c r="H122" i="3"/>
  <c r="H123" i="3"/>
  <c r="H124" i="3"/>
  <c r="H125" i="3"/>
  <c r="H126" i="3"/>
  <c r="H127" i="3"/>
  <c r="H128" i="3"/>
  <c r="H129" i="3"/>
  <c r="H130" i="3"/>
  <c r="H131" i="3"/>
  <c r="H132" i="3"/>
  <c r="H133" i="3"/>
  <c r="H134" i="3"/>
  <c r="H135" i="3"/>
  <c r="H136" i="3"/>
  <c r="H137" i="3"/>
  <c r="H138" i="3"/>
  <c r="H139" i="3"/>
  <c r="H140" i="3"/>
  <c r="H141" i="3"/>
  <c r="H142" i="3"/>
  <c r="H143" i="3"/>
  <c r="H144" i="3"/>
  <c r="H145" i="3"/>
  <c r="H146" i="3"/>
  <c r="H147" i="3"/>
  <c r="H148" i="3"/>
  <c r="H149" i="3"/>
  <c r="H150" i="3"/>
  <c r="H151" i="3"/>
  <c r="H152" i="3"/>
  <c r="H153" i="3"/>
  <c r="H154" i="3"/>
  <c r="H155" i="3"/>
  <c r="H156" i="3"/>
  <c r="H157" i="3"/>
  <c r="H158" i="3"/>
  <c r="H159" i="3"/>
  <c r="H160" i="3"/>
  <c r="H161" i="3"/>
  <c r="H162" i="3"/>
  <c r="H163" i="3"/>
  <c r="H164" i="3"/>
  <c r="H165" i="3"/>
  <c r="H166" i="3"/>
  <c r="H167" i="3"/>
  <c r="H168" i="3"/>
  <c r="H169" i="3"/>
  <c r="H170" i="3"/>
  <c r="H171" i="3"/>
  <c r="H172" i="3"/>
  <c r="H173" i="3"/>
  <c r="H174" i="3"/>
  <c r="H175" i="3"/>
  <c r="H176" i="3"/>
  <c r="H177" i="3"/>
  <c r="H178" i="3"/>
  <c r="H179" i="3"/>
  <c r="H180" i="3"/>
  <c r="H181" i="3"/>
  <c r="H182" i="3"/>
  <c r="H183" i="3"/>
  <c r="H184" i="3"/>
  <c r="H185" i="3"/>
  <c r="H186" i="3"/>
  <c r="H187" i="3"/>
  <c r="H188" i="3"/>
  <c r="H189" i="3"/>
  <c r="H190" i="3"/>
  <c r="H191" i="3"/>
  <c r="H192" i="3"/>
  <c r="H193" i="3"/>
  <c r="H194" i="3"/>
  <c r="H195" i="3"/>
  <c r="H196" i="3"/>
  <c r="H197" i="3"/>
  <c r="H198" i="3"/>
  <c r="H199" i="3"/>
  <c r="H200" i="3"/>
  <c r="H201" i="3"/>
  <c r="H202" i="3"/>
  <c r="H203" i="3"/>
  <c r="H204" i="3"/>
  <c r="H205" i="3"/>
  <c r="H206" i="3"/>
  <c r="H207" i="3"/>
  <c r="H208" i="3"/>
  <c r="H209" i="3"/>
  <c r="H210" i="3"/>
  <c r="H211" i="3"/>
  <c r="H212" i="3"/>
  <c r="H213" i="3"/>
  <c r="H214" i="3"/>
  <c r="H215" i="3"/>
  <c r="H216" i="3"/>
  <c r="H217" i="3"/>
  <c r="H218" i="3"/>
  <c r="H219" i="3"/>
  <c r="H220" i="3"/>
  <c r="H221" i="3"/>
  <c r="H222" i="3"/>
  <c r="H223" i="3"/>
  <c r="H224" i="3"/>
  <c r="H225" i="3"/>
  <c r="H226" i="3"/>
  <c r="H227" i="3"/>
  <c r="H228" i="3"/>
  <c r="H229" i="3"/>
  <c r="H230" i="3"/>
  <c r="H231" i="3"/>
  <c r="H232" i="3"/>
  <c r="H233" i="3"/>
  <c r="H234" i="3"/>
  <c r="H235" i="3"/>
  <c r="H237" i="3"/>
</calcChain>
</file>

<file path=xl/sharedStrings.xml><?xml version="1.0" encoding="utf-8"?>
<sst xmlns="http://schemas.openxmlformats.org/spreadsheetml/2006/main" count="498" uniqueCount="294">
  <si>
    <t>Algemeen</t>
  </si>
  <si>
    <t>Prijzen</t>
  </si>
  <si>
    <t>1. De tabbladen van deze spreadsheet, corresponderen met de prijswensen zoals beschreven in de Uitnodiging tot Inschrijving. Inschrijver dient de geel gearceerde cellen van alle tabbladen te voorzien van de gevraagde informatie.</t>
  </si>
  <si>
    <t>2. Niet invullen van prijswensen, of onderdelen van een prijswens, leidt tot ongeldigheid en dus uitsluiting. Ingediende prijzen/opslagen worden afgerond en beoordeeld op de decimalen waarop de prijzen/opslagen worden afgerond in dit Prijzenblad.</t>
  </si>
  <si>
    <t>3. Het verkeerd interpreteren van dit Prijzenblad komt voor verantwoordelijkheid van de Inschrijver. Vragen omtrent dit Prijzenblad kunnen gesteld worden, conform de mogelijkheden die staan beschreven in de Uitnodiging tot Inschrijving.</t>
  </si>
  <si>
    <t xml:space="preserve">4. Wijzigen van het Prijzenblad leidt tot ongeldigverklaring van uw inschrijving en derhalve tot uitsluiting. </t>
  </si>
  <si>
    <t>5. Strategisch inschrijven is toegestaan.</t>
  </si>
  <si>
    <t>Annex III Prijzenblad</t>
  </si>
  <si>
    <t>Omschrijving</t>
  </si>
  <si>
    <t>Aantal</t>
  </si>
  <si>
    <t>Aangeboden alternatief (indien van toepassing)</t>
  </si>
  <si>
    <t>Verkoopprijs</t>
  </si>
  <si>
    <t>Subtotaal</t>
  </si>
  <si>
    <t>Bestel- en leveringskosten</t>
  </si>
  <si>
    <t>Prijs</t>
  </si>
  <si>
    <t>Overige bestel- leveringskosten</t>
  </si>
  <si>
    <t>Totaal bestel- en leveringskosten per jaar</t>
  </si>
  <si>
    <t>Totaalprijs per jaar</t>
  </si>
  <si>
    <t>Totaalprijs gehele looptijd</t>
  </si>
  <si>
    <t xml:space="preserve">6. Het indienen van nulprijzen en opslagen die 0 % bedragen is toegestaan op subonderdelen (gele cellen) van de prijswens. </t>
  </si>
  <si>
    <t>7. Het indienen van negatieve prijzen en opslagen is -op straffe van uitsluiting- niet toegestaan.</t>
  </si>
  <si>
    <t>Coca-Cola Zero Sugar sleek can 33cl</t>
  </si>
  <si>
    <t>Coca-Cola light Sleek can 33cl</t>
  </si>
  <si>
    <t>Coca-Cola Regular 12-pack sleek can 33cl</t>
  </si>
  <si>
    <t>Coca-Cola Regular Sleek can 33cl</t>
  </si>
  <si>
    <t>Fanta orange sleek can 33cl</t>
  </si>
  <si>
    <t>Fanta orange zero sleek can 33cl</t>
  </si>
  <si>
    <t>Sprite zero sugar sleek can 33cl</t>
  </si>
  <si>
    <t>Lipton Ice Tea sparkling blik 33cl</t>
  </si>
  <si>
    <t>Hero appelsap blik 25cl</t>
  </si>
  <si>
    <t>Coca-Cola regular petfles 1,25lt</t>
  </si>
  <si>
    <t>Fanta orange petfles 1,5lt</t>
  </si>
  <si>
    <t>Chaudfontaine mineraalwater plat petfles 33cl</t>
  </si>
  <si>
    <t>Coca-Cola Zero Sugar petfles 1,25lt</t>
  </si>
  <si>
    <t>Fanta orange zero petfles 1,5lt</t>
  </si>
  <si>
    <t>Coca-Cola Zero Sugar petfles 1,5lt</t>
  </si>
  <si>
    <t>Coca-Cola Regular petfles  1,5lt</t>
  </si>
  <si>
    <t>Spa intense petfles 1,5lt</t>
  </si>
  <si>
    <t>Spa reine blauw petfles 33cl</t>
  </si>
  <si>
    <t>Spa intense petfles (4x6) 33cl</t>
  </si>
  <si>
    <t>Royal Club cassis petfles 1,1lt</t>
  </si>
  <si>
    <t>Cup-a-Soup sachets erwt 175ml</t>
  </si>
  <si>
    <t>Cup-a-Soup sachets mosterd 175ml</t>
  </si>
  <si>
    <t>Primo Bravo creamer 750gr</t>
  </si>
  <si>
    <t>Primo Bravo chocomix excellent 1kg</t>
  </si>
  <si>
    <t>Primo Bravo cappuccino topping 750gr</t>
  </si>
  <si>
    <t>Primo Bravo chocomix 1kg</t>
  </si>
  <si>
    <t>Primo Bravo melkproduct 10x500gr</t>
  </si>
  <si>
    <t>Primo Bravo snelfilter 10x750gr</t>
  </si>
  <si>
    <t>Primo Bravo fresh brew 10x750gr</t>
  </si>
  <si>
    <t>Primo Bravo kartonnen beker 180ml FSC</t>
  </si>
  <si>
    <t>Cup-a-Soup sachets Chinese kip 175ml</t>
  </si>
  <si>
    <t>Cup-a-Soup sachets tomaat 175ml</t>
  </si>
  <si>
    <t>Cup-a-Soup sachets kip 175ml</t>
  </si>
  <si>
    <t>Cup-a-Soup sachets champignon 175ml</t>
  </si>
  <si>
    <t>Cup-a-Soup sachets drinkbouillon kruidige kip 175ml</t>
  </si>
  <si>
    <t>Cup-a-Soup sachets champignon 140ml</t>
  </si>
  <si>
    <t>Cup-a-Soup vendingsoep Chinese kip 40 porties</t>
  </si>
  <si>
    <t>Cup-a-Soup vendingsoep kip 40 porties</t>
  </si>
  <si>
    <t>Cup-a-Soup vendingsoep tomaat 40 porties</t>
  </si>
  <si>
    <t>Cup-a-Soup vendingsoep champignon 40 porties</t>
  </si>
  <si>
    <t>Cup-a-Soup vendingsoep kerrie 40 porties</t>
  </si>
  <si>
    <t>Cup-a-Soup sachets Indiase kerrie 175ml</t>
  </si>
  <si>
    <t>Bradley's favourites English blend, fairtrade 2gr</t>
  </si>
  <si>
    <t>Bradley's favourites earl grey, fairtrade 2gr</t>
  </si>
  <si>
    <t>Bradley's favourites green tea lemon, fairtrade 1,75gr</t>
  </si>
  <si>
    <t>Bradley's favourites rooibos, fairtrade 1,5gr</t>
  </si>
  <si>
    <t>Bradley's favourites strawberry, fairtrade 2gr</t>
  </si>
  <si>
    <t>Bradley's favourites camomile, fairtrade 1,2gr</t>
  </si>
  <si>
    <t>Tea of Life Green Tea lemon fairtrade 1,5gr</t>
  </si>
  <si>
    <t>Tea of Life Green Tea Jasmine fairtrade 1,5gr</t>
  </si>
  <si>
    <t>Tea of Life Earl Grey fairtrade 1,5gr</t>
  </si>
  <si>
    <t>Tea of Life Forest Fruit fairtrade 1,5gr</t>
  </si>
  <si>
    <t>Tea of Life Refreshing Mix fairtrade 1,5gr</t>
  </si>
  <si>
    <t>Tea of Life Rooibos fairtrade 1,5gr</t>
  </si>
  <si>
    <t>Tea of Life Strawberry fairtrade 1,5gr</t>
  </si>
  <si>
    <t>Tea of Life Green Tea fairtrade 1,5gr</t>
  </si>
  <si>
    <t>Tea of Life Taste of Spring fairtrade 1,5gr</t>
  </si>
  <si>
    <t>Douwe Egberts koffie rood snelfilter 1kg</t>
  </si>
  <si>
    <t>Pickwick Engelse thee zonder envelop 4gr</t>
  </si>
  <si>
    <t>Knorr drinkbouillon kip met tuinkruiden</t>
  </si>
  <si>
    <t>Friesche Vlag halvamel pak met schenkdop 455ml</t>
  </si>
  <si>
    <t>Soepbeker karton 250ml</t>
  </si>
  <si>
    <t>Dreft afwasmiddel original groen 1lt</t>
  </si>
  <si>
    <t>Tork poetspapier plus mini wit 2-laags 214 vel 75m</t>
  </si>
  <si>
    <t>Capri-Sun orange 20cl</t>
  </si>
  <si>
    <t>Capri-Sun multi vitamin 20cl</t>
  </si>
  <si>
    <t>Coca-Cola light petfles 1,5lt</t>
  </si>
  <si>
    <t>Coca-Cola Zero Sugar glas 20cl</t>
  </si>
  <si>
    <t>Appelsientje sinaasappelsap pak 1lt</t>
  </si>
  <si>
    <t>Appelsientje goudappel pak 1lt</t>
  </si>
  <si>
    <t>Coca-Cola fles glas 20cl</t>
  </si>
  <si>
    <t>Lipton Ice Tea green 1,5lt</t>
  </si>
  <si>
    <t>Dimensio Afvalzak HDPE blauw T30 70x110cm</t>
  </si>
  <si>
    <t>Dimensio Afvalzak LDPE blauw T70 115x140cm</t>
  </si>
  <si>
    <t>Katja biggetjes 70gr</t>
  </si>
  <si>
    <t>Katja apekoppen 65gr</t>
  </si>
  <si>
    <t>Kleenex original tissue wit 72st</t>
  </si>
  <si>
    <t>Lipton Ice Tea pure green glas 20cl</t>
  </si>
  <si>
    <t>Fuze Tea green tea glas 20cl</t>
  </si>
  <si>
    <t>Hertog Jan bier fles 30cl</t>
  </si>
  <si>
    <t>Dubbelfrisss appel perzik 1,5lt</t>
  </si>
  <si>
    <t>Fanta orange glas 20cl</t>
  </si>
  <si>
    <t>Fanta cassis glas 20cl</t>
  </si>
  <si>
    <t>Minute Maid appel glas 20cl</t>
  </si>
  <si>
    <t>Spa reine blauw glas 25cl</t>
  </si>
  <si>
    <t>Spa intense rood glas 25cl</t>
  </si>
  <si>
    <t>Kinder Bueno T2 43gr</t>
  </si>
  <si>
    <t>Rinza melk reinigingstabletten</t>
  </si>
  <si>
    <t>Jura reinigingstabletten 3 in 1</t>
  </si>
  <si>
    <t>Pickwick professional Earl grey fairtrade 2gr</t>
  </si>
  <si>
    <t>Pickwick professional Engelse thee fairtrade 2gr</t>
  </si>
  <si>
    <t>Pickwick professional groene thee cranberry 1,5gr</t>
  </si>
  <si>
    <t>Pickwick professional groene thee citroen fairtrade 2gr</t>
  </si>
  <si>
    <t>Pickwick professional rooibos fairtrade 1,5gr</t>
  </si>
  <si>
    <t>Pickwick professional sterrenmunt 2gr</t>
  </si>
  <si>
    <t>Pickwick professional wintergloed 2gr</t>
  </si>
  <si>
    <t>Pickwick professional kaneel 1,6gr</t>
  </si>
  <si>
    <t>Pickwick professional zoethout 2gr</t>
  </si>
  <si>
    <t>Pickwick professional aardbeien 1,5gr</t>
  </si>
  <si>
    <t>Pickwick professional bosvruchten fairtrade 1,5gr</t>
  </si>
  <si>
    <t>Pickwick professional mango 1,5gr</t>
  </si>
  <si>
    <t>Pickwick professional sinaasappel 1,5gr</t>
  </si>
  <si>
    <t>Pickwick professional tropische vruchten 1,5gr</t>
  </si>
  <si>
    <t>Pickwick professional kamille 1,5gr</t>
  </si>
  <si>
    <t>Pickwick professional munt fairtrade 1,5gr</t>
  </si>
  <si>
    <t>Pickwick professional groene thee ginger lemon 1,5gr</t>
  </si>
  <si>
    <t>Pickwick professional citroen fairtrade 1,5gr</t>
  </si>
  <si>
    <t>M&amp;M's pinda single 45gr</t>
  </si>
  <si>
    <t>Maltesers 37gr</t>
  </si>
  <si>
    <t>Balisto muesli 37gr</t>
  </si>
  <si>
    <t>Skittles fruit zakjes 45gr</t>
  </si>
  <si>
    <t>Primo Bravo chocosticks 22gr</t>
  </si>
  <si>
    <t>Primo Bravo suikersticks in dispenser 4 gr</t>
  </si>
  <si>
    <t>Natreen zoetjes dispenser 120st</t>
  </si>
  <si>
    <t>Natreen zoetstof tafeldispenser</t>
  </si>
  <si>
    <t>Knorr drinkbouillon tomaat</t>
  </si>
  <si>
    <t>Knorr drinkbouillon tuinkruiden</t>
  </si>
  <si>
    <t>Knorr drinkbouillon rundvlees</t>
  </si>
  <si>
    <t>Suma cafe clean machinereiniger 2lt</t>
  </si>
  <si>
    <t>Depa servetten wit 1-laags 33x33cm</t>
  </si>
  <si>
    <t>Cupcare polyzak voor bekerverzamelaars</t>
  </si>
  <si>
    <t>Beker karton wit 230ml</t>
  </si>
  <si>
    <t>Beker wit karton vending 180ml</t>
  </si>
  <si>
    <t>Primo Bravo houten roerstaafjes 11cm</t>
  </si>
  <si>
    <t>Depa limonadeglas rPet EU270 200ml</t>
  </si>
  <si>
    <t>Depa Gebaksvork hout 14cm</t>
  </si>
  <si>
    <t>Gouden Banier schouderham 30 plakken 500gr</t>
  </si>
  <si>
    <t>Euro Products Poetspapier mini cellulose 1-laags 120m</t>
  </si>
  <si>
    <t>Vergeer kaas jong belegen gesneden 20gr</t>
  </si>
  <si>
    <t>La Croisade merlot 75cl</t>
  </si>
  <si>
    <t>Daendels cashewnoten gezouten 900gr</t>
  </si>
  <si>
    <t>Tork napperon donkerblauw 80x80cm</t>
  </si>
  <si>
    <t>Smelik kaasstengels 100gr</t>
  </si>
  <si>
    <t>Royal Club sinaasappelsap fles 20cl</t>
  </si>
  <si>
    <t>Royal Club appelsap 20cl</t>
  </si>
  <si>
    <t>Beker wit karton vending budget 180ml</t>
  </si>
  <si>
    <t>Depa beker wit karton 180ml</t>
  </si>
  <si>
    <t>Fortuin pepermunt 1kg</t>
  </si>
  <si>
    <t>Autodrop total loss 85gr</t>
  </si>
  <si>
    <t>Pringles original 40gr</t>
  </si>
  <si>
    <t>Echte Enkhuizer glace 55gr</t>
  </si>
  <si>
    <t>Pop'd chips sea salt vegetarisch-glutenvrij 17gr</t>
  </si>
  <si>
    <t>Pop'd chips barbeque vegetarisch-glutenvrij 17gr</t>
  </si>
  <si>
    <t>Duyvis pinda's gezouten 1kg</t>
  </si>
  <si>
    <t>Hoppe luxe pot pourri</t>
  </si>
  <si>
    <t>Duyvis borrelnootjes provencale 1kg</t>
  </si>
  <si>
    <t>Duyvis tijgernoten bacon kaas 1kg</t>
  </si>
  <si>
    <t>Tony's chocolonely chocoladereep karamel zeezout 47gr</t>
  </si>
  <si>
    <t>Jimmy's popcorn zoet 27gr</t>
  </si>
  <si>
    <t>Jimmy's popcorn zout 17gr</t>
  </si>
  <si>
    <t>Lay's wokkels paprika 30gr</t>
  </si>
  <si>
    <t>Cheetos Nibb-it sticks naturel 22gr</t>
  </si>
  <si>
    <t>Cheetos chipito kaas 27gr</t>
  </si>
  <si>
    <t>Lay's chips naturel 40gr</t>
  </si>
  <si>
    <t>Lay's chips paprika 40gr</t>
  </si>
  <si>
    <t>De Molen Speculaaspop 50gr</t>
  </si>
  <si>
    <t>De Molen Spritsen 38gr</t>
  </si>
  <si>
    <t>Oreo cookies single 66gr</t>
  </si>
  <si>
    <t>Van Doorn Jan Hagel 250gr</t>
  </si>
  <si>
    <t>Van Doorn koffiekoekjes 250gr</t>
  </si>
  <si>
    <t>Haribo bananen 70gr</t>
  </si>
  <si>
    <t>Haribo maoam mix 70gr</t>
  </si>
  <si>
    <t>Daelmans stroopwafel 2-pack 78g (18x2)</t>
  </si>
  <si>
    <t>Food-, non food- en drankproducten</t>
  </si>
  <si>
    <t>Totaal levering, food-, non food en drankproducten</t>
  </si>
  <si>
    <t>24 stuks</t>
  </si>
  <si>
    <t>2 stuks</t>
  </si>
  <si>
    <t>18 stuks</t>
  </si>
  <si>
    <t>1 stuks</t>
  </si>
  <si>
    <t>6 stuks</t>
  </si>
  <si>
    <t>12 stuks</t>
  </si>
  <si>
    <t>21 stuks</t>
  </si>
  <si>
    <t>75 stuks</t>
  </si>
  <si>
    <t>20 stuks</t>
  </si>
  <si>
    <t>28 stuks</t>
  </si>
  <si>
    <t>30 stuks</t>
  </si>
  <si>
    <t>100 stuks</t>
  </si>
  <si>
    <t>16 stuks</t>
  </si>
  <si>
    <t>80 stuks</t>
  </si>
  <si>
    <t>1000 stuks</t>
  </si>
  <si>
    <t>36 stuks</t>
  </si>
  <si>
    <t>60 stuks</t>
  </si>
  <si>
    <t>2500 stuks</t>
  </si>
  <si>
    <t>40 stuks</t>
  </si>
  <si>
    <t>25 stuks</t>
  </si>
  <si>
    <t>500 stuks</t>
  </si>
  <si>
    <t>22 stuks</t>
  </si>
  <si>
    <t>2000 stuks</t>
  </si>
  <si>
    <t>400 stuks</t>
  </si>
  <si>
    <t>10 stuks</t>
  </si>
  <si>
    <t>35 stuks</t>
  </si>
  <si>
    <t>8 stuks</t>
  </si>
  <si>
    <t>5 stuks</t>
  </si>
  <si>
    <t>50 stuks</t>
  </si>
  <si>
    <t>26 stuks</t>
  </si>
  <si>
    <t>1250 stuks</t>
  </si>
  <si>
    <t>11 stuks</t>
  </si>
  <si>
    <t>200 stuks</t>
  </si>
  <si>
    <t>300 stuks</t>
  </si>
  <si>
    <t>150 stuks</t>
  </si>
  <si>
    <t>Afgenomen eenheid, inhoud of verpakkingshoeveelheid</t>
  </si>
  <si>
    <t>Door Inschrijver aangeboden eenheid, inhoud of verpakkingshoeveelheid</t>
  </si>
  <si>
    <t>Mama instant noodles kip  70gr</t>
  </si>
  <si>
    <t>Skittles fruit 45gr</t>
  </si>
  <si>
    <t>Peijnenburg ontbijtkoek gesneden 485gr</t>
  </si>
  <si>
    <t>Coca-Cola regular 12 pack sleek can 33cl</t>
  </si>
  <si>
    <t>Cup-a-Soup sachets pittige tomaat 175ml</t>
  </si>
  <si>
    <t>Coca-Cola regular sleek can 33cl zonder statiegeld</t>
  </si>
  <si>
    <t>Pickwick thee kartonnen beker 250ml</t>
  </si>
  <si>
    <t>1600 stuks</t>
  </si>
  <si>
    <t>Bradley's favourites Moroccan mint, fairtrade 1,5gr</t>
  </si>
  <si>
    <t>Karvan Cevitam siroop bosvrucht 75cl</t>
  </si>
  <si>
    <t>Pickwick professional rooibos honing 1,5gr</t>
  </si>
  <si>
    <t>Wicky aardbeidrink 10-pack 20cl</t>
  </si>
  <si>
    <t>Wicky sinaasappel 10-pack 20cl</t>
  </si>
  <si>
    <t>Canderel doseerdoosje 300st</t>
  </si>
  <si>
    <t>Hero cassis original petfles 1,25lt</t>
  </si>
  <si>
    <t>Bradley's black tea, red fruit, fairtrade + bio 2gr</t>
  </si>
  <si>
    <t>Pickwick professional groene thee ginger lemon 2gr</t>
  </si>
  <si>
    <t>Storck knoppers 25gr</t>
  </si>
  <si>
    <t>Sprite sleek can 33cl</t>
  </si>
  <si>
    <t>Sun professional vaatwastabletten classic</t>
  </si>
  <si>
    <t>Bradley's green tea lemon, fairtrade + bio 1,75gr</t>
  </si>
  <si>
    <t>Tea of Life Moroccan mint, fairtrade 2gr</t>
  </si>
  <si>
    <t>Tea of Life rooibos, fairtrade 2gr</t>
  </si>
  <si>
    <t>Tea of Life Groene thee, fairtrade 2gr</t>
  </si>
  <si>
    <t>Tea of Life groene thee sinaasappel/gember,ft 1,75gr</t>
  </si>
  <si>
    <t>Colaglas stapelbaar 28cl groot</t>
  </si>
  <si>
    <t>Emmer kunststof zwart 12lt</t>
  </si>
  <si>
    <t>Continental Bakeries Speculaas 450gr</t>
  </si>
  <si>
    <t>Popchips barbeque vegetarisch-glutenvrij 23gr</t>
  </si>
  <si>
    <t>Van Gilse suikerklontjes 1kg</t>
  </si>
  <si>
    <t>Suma Calc D5 ontkalker 2lt</t>
  </si>
  <si>
    <t>La Croisade chardonnay 75cl</t>
  </si>
  <si>
    <t>Popchips sea salt vegetarisch-glutenvrij 23gr</t>
  </si>
  <si>
    <t>Lay's chips paprika 175gr</t>
  </si>
  <si>
    <t>Lay's chips naturel 175gr</t>
  </si>
  <si>
    <t>Cup-a-Soup sachets asperge 175ml</t>
  </si>
  <si>
    <t>Bradley's earl grey, fairtrade + biologisch 2gr</t>
  </si>
  <si>
    <t>Pickwick theeglas 26cl</t>
  </si>
  <si>
    <t>Tork servetten burgundy 2-laags 33x33cm</t>
  </si>
  <si>
    <t>Appelsientje mild sinaasappel pak 1,5lt</t>
  </si>
  <si>
    <t>Coca-Cola light sleek can 33cl</t>
  </si>
  <si>
    <t>Pro Formula Sun vaatwastabletten all-in-1</t>
  </si>
  <si>
    <t>102 stuks</t>
  </si>
  <si>
    <t>Aquarius orange fatcan blik 33cl</t>
  </si>
  <si>
    <t>Beker karton CO2-neutraal make a difference 180ml</t>
  </si>
  <si>
    <t>La Croisade syrah rose 75cl</t>
  </si>
  <si>
    <t>Lipton Ice Tea green blik 33cl</t>
  </si>
  <si>
    <t>Dubbelfrisss appel perzik petfles 27,5cl</t>
  </si>
  <si>
    <t>Tea of Life Green Tea Orange Ginger  fairtrade 1,5gr</t>
  </si>
  <si>
    <t>Friesche Vlag goudband cups 7,5gr</t>
  </si>
  <si>
    <t>Toiletpapier + dop luxe crepe 1-laags 150m</t>
  </si>
  <si>
    <t>Duyvis borrelnootjes provencale 45gr</t>
  </si>
  <si>
    <t>Vendor handdoek cassette 2-laags 33m</t>
  </si>
  <si>
    <t>Solute reinigingstablet 15mm 2gr</t>
  </si>
  <si>
    <t>120 stuks</t>
  </si>
  <si>
    <t>Tea of Life Taste of Spring, fairtrade 2gr</t>
  </si>
  <si>
    <t>L'OR espresso Ristretto cup</t>
  </si>
  <si>
    <t>L'OR espresso Lungo Profondo cup</t>
  </si>
  <si>
    <t>Sun professional spoelglans 5lt</t>
  </si>
  <si>
    <t>Lipton Ice Tea green lemon 1,5lt</t>
  </si>
  <si>
    <t>Douwe Egberts Senseo classic 36st</t>
  </si>
  <si>
    <t>Daelmans stroopwafel per stuk verpakt 39gr</t>
  </si>
  <si>
    <t>Amstel bier fles 0,0% 6-pack 30cl</t>
  </si>
  <si>
    <t>Primo Bravo creamersticks 2,5gr</t>
  </si>
  <si>
    <t>Primo Bravo suikersticks 4gr</t>
  </si>
  <si>
    <t>Tork napperon Bordeaux 80x80cm</t>
  </si>
  <si>
    <t>Dextro energy classic</t>
  </si>
  <si>
    <t>Suma Blend L7 vaatwasmiddel 20lt</t>
  </si>
  <si>
    <t>Duyvis tijgernoten bacon kaas 40gr</t>
  </si>
  <si>
    <t>Prijswens 1</t>
  </si>
  <si>
    <t>1 stuks van 1kg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</si>
</sst>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 &quot;€&quot;\ * #,##0.00_ ;_ &quot;€&quot;\ * \-#,##0.00_ ;_ &quot;€&quot;\ * &quot;-&quot;??_ ;_ @_ "/>
  </numFmts>
  <fonts count="9" x14ac:knownFonts="1">
    <font>
      <sz val="11"/>
      <color theme="1"/>
      <name val="Calibri"/>
      <family val="2"/>
      <scheme val="minor"/>
    </font>
    <font>
      <b/>
      <sz val="24"/>
      <name val="Calibri"/>
      <family val="2"/>
      <scheme val="minor"/>
    </font>
    <font>
      <i/>
      <u/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sz val="11"/>
      <color indexed="8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4" tint="0.79998168889431442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4" fontId="5" fillId="0" borderId="0" applyFont="0" applyFill="0" applyBorder="0" applyAlignment="0" applyProtection="0"/>
  </cellStyleXfs>
  <cellXfs count="48">
    <xf numFmtId="0" fontId="0" fillId="0" borderId="0" xfId="0"/>
    <xf numFmtId="0" fontId="0" fillId="2" borderId="0" xfId="0" applyFill="1"/>
    <xf numFmtId="0" fontId="2" fillId="2" borderId="0" xfId="0" applyFont="1" applyFill="1" applyAlignment="1">
      <alignment wrapText="1"/>
    </xf>
    <xf numFmtId="0" fontId="0" fillId="2" borderId="0" xfId="0" applyFill="1" applyAlignment="1">
      <alignment wrapText="1"/>
    </xf>
    <xf numFmtId="0" fontId="3" fillId="2" borderId="1" xfId="0" applyFont="1" applyFill="1" applyBorder="1" applyAlignment="1">
      <alignment vertical="top" wrapText="1"/>
    </xf>
    <xf numFmtId="0" fontId="4" fillId="2" borderId="1" xfId="0" applyFont="1" applyFill="1" applyBorder="1" applyAlignment="1">
      <alignment vertical="top" wrapText="1"/>
    </xf>
    <xf numFmtId="0" fontId="0" fillId="2" borderId="1" xfId="0" applyFill="1" applyBorder="1" applyAlignment="1">
      <alignment vertical="top" wrapText="1"/>
    </xf>
    <xf numFmtId="0" fontId="1" fillId="4" borderId="1" xfId="0" applyFont="1" applyFill="1" applyBorder="1" applyAlignment="1">
      <alignment horizontal="center"/>
    </xf>
    <xf numFmtId="0" fontId="8" fillId="3" borderId="1" xfId="0" applyFont="1" applyFill="1" applyBorder="1" applyAlignment="1" applyProtection="1">
      <alignment horizontal="center"/>
      <protection locked="0"/>
    </xf>
    <xf numFmtId="44" fontId="6" fillId="3" borderId="1" xfId="1" applyFont="1" applyFill="1" applyBorder="1" applyProtection="1">
      <protection locked="0"/>
    </xf>
    <xf numFmtId="44" fontId="6" fillId="0" borderId="1" xfId="1" applyFont="1" applyBorder="1" applyProtection="1"/>
    <xf numFmtId="49" fontId="8" fillId="3" borderId="1" xfId="0" applyNumberFormat="1" applyFont="1" applyFill="1" applyBorder="1" applyAlignment="1" applyProtection="1">
      <alignment horizontal="center" vertical="center" readingOrder="1"/>
      <protection locked="0"/>
    </xf>
    <xf numFmtId="0" fontId="4" fillId="0" borderId="1" xfId="0" applyFont="1" applyBorder="1" applyAlignment="1">
      <alignment vertical="top" wrapText="1"/>
    </xf>
    <xf numFmtId="0" fontId="3" fillId="0" borderId="1" xfId="0" applyFont="1" applyBorder="1" applyAlignment="1">
      <alignment vertical="top" wrapText="1"/>
    </xf>
    <xf numFmtId="0" fontId="6" fillId="0" borderId="0" xfId="0" applyFont="1"/>
    <xf numFmtId="0" fontId="7" fillId="4" borderId="1" xfId="0" applyFont="1" applyFill="1" applyBorder="1" applyAlignment="1">
      <alignment horizontal="center"/>
    </xf>
    <xf numFmtId="0" fontId="7" fillId="4" borderId="1" xfId="0" applyFont="1" applyFill="1" applyBorder="1"/>
    <xf numFmtId="0" fontId="7" fillId="4" borderId="1" xfId="0" applyFont="1" applyFill="1" applyBorder="1" applyAlignment="1">
      <alignment horizontal="center" wrapText="1"/>
    </xf>
    <xf numFmtId="0" fontId="6" fillId="0" borderId="1" xfId="0" applyFont="1" applyBorder="1" applyAlignment="1">
      <alignment horizontal="center"/>
    </xf>
    <xf numFmtId="44" fontId="7" fillId="0" borderId="1" xfId="0" applyNumberFormat="1" applyFont="1" applyBorder="1"/>
    <xf numFmtId="0" fontId="7" fillId="0" borderId="0" xfId="0" applyFont="1" applyAlignment="1">
      <alignment horizontal="right"/>
    </xf>
    <xf numFmtId="0" fontId="7" fillId="0" borderId="0" xfId="0" applyFont="1" applyAlignment="1">
      <alignment horizontal="center"/>
    </xf>
    <xf numFmtId="44" fontId="7" fillId="0" borderId="0" xfId="0" applyNumberFormat="1" applyFont="1"/>
    <xf numFmtId="44" fontId="6" fillId="0" borderId="1" xfId="0" applyNumberFormat="1" applyFont="1" applyBorder="1"/>
    <xf numFmtId="0" fontId="6" fillId="0" borderId="0" xfId="0" applyFont="1" applyAlignment="1">
      <alignment horizontal="center"/>
    </xf>
    <xf numFmtId="0" fontId="8" fillId="3" borderId="1" xfId="0" applyFont="1" applyFill="1" applyBorder="1" applyAlignment="1" applyProtection="1">
      <alignment horizontal="center" vertical="top"/>
      <protection locked="0"/>
    </xf>
    <xf numFmtId="0" fontId="6" fillId="0" borderId="1" xfId="0" applyFont="1" applyBorder="1"/>
    <xf numFmtId="0" fontId="7" fillId="4" borderId="1" xfId="0" applyFont="1" applyFill="1" applyBorder="1" applyAlignment="1">
      <alignment horizontal="left" wrapText="1"/>
    </xf>
    <xf numFmtId="0" fontId="8" fillId="0" borderId="0" xfId="0" applyFont="1"/>
    <xf numFmtId="0" fontId="7" fillId="4" borderId="4" xfId="0" applyFont="1" applyFill="1" applyBorder="1"/>
    <xf numFmtId="0" fontId="7" fillId="0" borderId="2" xfId="0" applyFont="1" applyBorder="1"/>
    <xf numFmtId="0" fontId="7" fillId="0" borderId="3" xfId="0" applyFont="1" applyBorder="1"/>
    <xf numFmtId="0" fontId="7" fillId="0" borderId="4" xfId="0" applyFont="1" applyBorder="1"/>
    <xf numFmtId="0" fontId="7" fillId="0" borderId="2" xfId="0" applyFont="1" applyBorder="1" applyAlignment="1">
      <alignment horizontal="right"/>
    </xf>
    <xf numFmtId="0" fontId="7" fillId="0" borderId="3" xfId="0" applyFont="1" applyBorder="1" applyAlignment="1">
      <alignment horizontal="right"/>
    </xf>
    <xf numFmtId="0" fontId="7" fillId="0" borderId="4" xfId="0" applyFont="1" applyBorder="1" applyAlignment="1">
      <alignment horizontal="right"/>
    </xf>
    <xf numFmtId="0" fontId="6" fillId="0" borderId="2" xfId="0" applyFont="1" applyBorder="1" applyAlignment="1">
      <alignment horizontal="right"/>
    </xf>
    <xf numFmtId="0" fontId="6" fillId="0" borderId="3" xfId="0" applyFont="1" applyBorder="1" applyAlignment="1">
      <alignment horizontal="right"/>
    </xf>
    <xf numFmtId="0" fontId="6" fillId="0" borderId="4" xfId="0" applyFont="1" applyBorder="1" applyAlignment="1">
      <alignment horizontal="right"/>
    </xf>
    <xf numFmtId="44" fontId="6" fillId="0" borderId="2" xfId="1" applyFont="1" applyBorder="1" applyAlignment="1">
      <alignment horizontal="right"/>
    </xf>
    <xf numFmtId="44" fontId="6" fillId="0" borderId="3" xfId="1" applyFont="1" applyBorder="1" applyAlignment="1">
      <alignment horizontal="right"/>
    </xf>
    <xf numFmtId="44" fontId="6" fillId="0" borderId="4" xfId="1" applyFont="1" applyBorder="1" applyAlignment="1">
      <alignment horizontal="right"/>
    </xf>
    <xf numFmtId="0" fontId="7" fillId="4" borderId="2" xfId="0" applyFont="1" applyFill="1" applyBorder="1" applyAlignment="1">
      <alignment horizontal="center"/>
    </xf>
    <xf numFmtId="0" fontId="7" fillId="4" borderId="3" xfId="0" applyFont="1" applyFill="1" applyBorder="1" applyAlignment="1">
      <alignment horizontal="center"/>
    </xf>
    <xf numFmtId="0" fontId="1" fillId="4" borderId="2" xfId="0" applyFont="1" applyFill="1" applyBorder="1" applyAlignment="1">
      <alignment horizontal="center"/>
    </xf>
    <xf numFmtId="0" fontId="1" fillId="4" borderId="3" xfId="0" applyFont="1" applyFill="1" applyBorder="1" applyAlignment="1">
      <alignment horizontal="center"/>
    </xf>
    <xf numFmtId="0" fontId="1" fillId="4" borderId="4" xfId="0" applyFont="1" applyFill="1" applyBorder="1" applyAlignment="1">
      <alignment horizontal="center"/>
    </xf>
    <xf numFmtId="0" fontId="7" fillId="4" borderId="1" xfId="0" applyFont="1" applyFill="1" applyBorder="1" applyAlignment="1">
      <alignment horizontal="center"/>
    </xf>
  </cellXfs>
  <cellStyles count="2">
    <cellStyle name="Standaard" xfId="0" builtinId="0"/>
    <cellStyle name="Valuta" xfId="1" builtinId="4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10" Type="http://schemas.openxmlformats.org/officeDocument/2006/relationships/customXml" Target="../customXml/item4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10"/>
  <sheetViews>
    <sheetView tabSelected="1" zoomScale="115" zoomScaleNormal="115" zoomScalePageLayoutView="85" workbookViewId="0">
      <selection activeCell="A15" sqref="A15"/>
    </sheetView>
  </sheetViews>
  <sheetFormatPr defaultColWidth="9.140625" defaultRowHeight="15" x14ac:dyDescent="0.25"/>
  <cols>
    <col min="1" max="1" width="103.42578125" style="1" customWidth="1"/>
    <col min="2" max="16384" width="9.140625" style="1"/>
  </cols>
  <sheetData>
    <row r="1" spans="1:1" ht="31.5" x14ac:dyDescent="0.5">
      <c r="A1" s="7" t="s">
        <v>7</v>
      </c>
    </row>
    <row r="2" spans="1:1" s="3" customFormat="1" x14ac:dyDescent="0.25">
      <c r="A2" s="2" t="s">
        <v>0</v>
      </c>
    </row>
    <row r="3" spans="1:1" s="3" customFormat="1" ht="45" x14ac:dyDescent="0.25">
      <c r="A3" s="4" t="s">
        <v>2</v>
      </c>
    </row>
    <row r="4" spans="1:1" s="3" customFormat="1" ht="45" x14ac:dyDescent="0.25">
      <c r="A4" s="4" t="s">
        <v>3</v>
      </c>
    </row>
    <row r="5" spans="1:1" s="3" customFormat="1" ht="45" x14ac:dyDescent="0.25">
      <c r="A5" s="5" t="s">
        <v>4</v>
      </c>
    </row>
    <row r="6" spans="1:1" s="3" customFormat="1" x14ac:dyDescent="0.25">
      <c r="A6" s="6" t="s">
        <v>5</v>
      </c>
    </row>
    <row r="7" spans="1:1" s="3" customFormat="1" x14ac:dyDescent="0.25">
      <c r="A7" s="2" t="s">
        <v>1</v>
      </c>
    </row>
    <row r="8" spans="1:1" s="3" customFormat="1" x14ac:dyDescent="0.25">
      <c r="A8" s="12" t="s">
        <v>6</v>
      </c>
    </row>
    <row r="9" spans="1:1" s="3" customFormat="1" ht="30" x14ac:dyDescent="0.25">
      <c r="A9" s="13" t="s">
        <v>19</v>
      </c>
    </row>
    <row r="10" spans="1:1" s="3" customFormat="1" x14ac:dyDescent="0.25">
      <c r="A10" s="13" t="s">
        <v>20</v>
      </c>
    </row>
  </sheetData>
  <sheetProtection algorithmName="SHA-512" hashValue="/rPJNFQP3jshHwpkw7/inrdV0g7GFL6LmZ3mLVuFpzyujorq8jnLy741fVPbMxZOAB65FKbnpzmOSUNfu/LyOA==" saltValue="RGz9Qd5CP9SHhGegmOwnfQ==" spinCount="100000" sheet="1" objects="1" scenarios="1"/>
  <pageMargins left="0.70866141732283472" right="0.70866141732283472" top="0.74803149606299213" bottom="0.74803149606299213" header="0.31496062992125984" footer="0.31496062992125984"/>
  <pageSetup paperSize="9" scale="80" orientation="landscape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C2CEEE2-A097-4CF8-AA4C-C29ECAA8F16F}">
  <dimension ref="B1:H249"/>
  <sheetViews>
    <sheetView showGridLines="0" zoomScale="115" zoomScaleNormal="115" workbookViewId="0">
      <selection activeCell="J2" sqref="J2"/>
    </sheetView>
  </sheetViews>
  <sheetFormatPr defaultColWidth="8.85546875" defaultRowHeight="12.75" x14ac:dyDescent="0.2"/>
  <cols>
    <col min="1" max="1" width="2.5703125" style="14" customWidth="1"/>
    <col min="2" max="2" width="47.85546875" style="14" customWidth="1"/>
    <col min="3" max="3" width="25.85546875" style="24" bestFit="1" customWidth="1"/>
    <col min="4" max="4" width="30.85546875" style="14" bestFit="1" customWidth="1"/>
    <col min="5" max="5" width="29.42578125" style="14" customWidth="1"/>
    <col min="6" max="6" width="6" style="24" bestFit="1" customWidth="1"/>
    <col min="7" max="7" width="17.140625" style="14" customWidth="1"/>
    <col min="8" max="8" width="17.5703125" style="14" customWidth="1"/>
    <col min="9" max="16384" width="8.85546875" style="14"/>
  </cols>
  <sheetData>
    <row r="1" spans="2:8" ht="31.5" x14ac:dyDescent="0.5">
      <c r="B1" s="44" t="s">
        <v>292</v>
      </c>
      <c r="C1" s="45"/>
      <c r="D1" s="45"/>
      <c r="E1" s="45"/>
      <c r="F1" s="45"/>
      <c r="G1" s="45"/>
      <c r="H1" s="46"/>
    </row>
    <row r="3" spans="2:8" x14ac:dyDescent="0.2">
      <c r="B3" s="47" t="s">
        <v>184</v>
      </c>
      <c r="C3" s="47"/>
      <c r="D3" s="47"/>
      <c r="E3" s="47"/>
      <c r="F3" s="47"/>
      <c r="G3" s="47"/>
      <c r="H3" s="47"/>
    </row>
    <row r="4" spans="2:8" ht="27.75" customHeight="1" x14ac:dyDescent="0.2">
      <c r="B4" s="16" t="s">
        <v>8</v>
      </c>
      <c r="C4" s="27" t="s">
        <v>221</v>
      </c>
      <c r="D4" s="17" t="s">
        <v>222</v>
      </c>
      <c r="E4" s="17" t="s">
        <v>10</v>
      </c>
      <c r="F4" s="15" t="s">
        <v>9</v>
      </c>
      <c r="G4" s="15" t="s">
        <v>11</v>
      </c>
      <c r="H4" s="15" t="s">
        <v>12</v>
      </c>
    </row>
    <row r="5" spans="2:8" x14ac:dyDescent="0.2">
      <c r="B5" s="26" t="s">
        <v>46</v>
      </c>
      <c r="C5" s="18" t="s">
        <v>189</v>
      </c>
      <c r="D5" s="25"/>
      <c r="E5" s="8"/>
      <c r="F5" s="18">
        <v>263</v>
      </c>
      <c r="G5" s="9">
        <v>0</v>
      </c>
      <c r="H5" s="10">
        <f>F5*G5</f>
        <v>0</v>
      </c>
    </row>
    <row r="6" spans="2:8" x14ac:dyDescent="0.2">
      <c r="B6" s="26" t="s">
        <v>223</v>
      </c>
      <c r="C6" s="18" t="s">
        <v>212</v>
      </c>
      <c r="D6" s="25"/>
      <c r="E6" s="8"/>
      <c r="F6" s="18">
        <v>234</v>
      </c>
      <c r="G6" s="9">
        <v>0</v>
      </c>
      <c r="H6" s="10">
        <f t="shared" ref="H6:H69" si="0">F6*G6</f>
        <v>0</v>
      </c>
    </row>
    <row r="7" spans="2:8" x14ac:dyDescent="0.2">
      <c r="B7" s="26" t="s">
        <v>183</v>
      </c>
      <c r="C7" s="18" t="s">
        <v>188</v>
      </c>
      <c r="D7" s="25"/>
      <c r="E7" s="8"/>
      <c r="F7" s="18">
        <v>145</v>
      </c>
      <c r="G7" s="9">
        <v>0</v>
      </c>
      <c r="H7" s="10">
        <f t="shared" si="0"/>
        <v>0</v>
      </c>
    </row>
    <row r="8" spans="2:8" x14ac:dyDescent="0.2">
      <c r="B8" s="26" t="s">
        <v>45</v>
      </c>
      <c r="C8" s="18" t="s">
        <v>189</v>
      </c>
      <c r="D8" s="25"/>
      <c r="E8" s="8"/>
      <c r="F8" s="18">
        <v>121</v>
      </c>
      <c r="G8" s="9">
        <v>0</v>
      </c>
      <c r="H8" s="10">
        <f t="shared" si="0"/>
        <v>0</v>
      </c>
    </row>
    <row r="9" spans="2:8" x14ac:dyDescent="0.2">
      <c r="B9" s="26" t="s">
        <v>44</v>
      </c>
      <c r="C9" s="18" t="s">
        <v>189</v>
      </c>
      <c r="D9" s="25"/>
      <c r="E9" s="8"/>
      <c r="F9" s="18">
        <v>102</v>
      </c>
      <c r="G9" s="9">
        <v>0</v>
      </c>
      <c r="H9" s="10">
        <f t="shared" si="0"/>
        <v>0</v>
      </c>
    </row>
    <row r="10" spans="2:8" x14ac:dyDescent="0.2">
      <c r="B10" s="26" t="s">
        <v>38</v>
      </c>
      <c r="C10" s="18" t="s">
        <v>186</v>
      </c>
      <c r="D10" s="25"/>
      <c r="E10" s="8"/>
      <c r="F10" s="18">
        <v>93</v>
      </c>
      <c r="G10" s="9">
        <v>0</v>
      </c>
      <c r="H10" s="10">
        <f t="shared" si="0"/>
        <v>0</v>
      </c>
    </row>
    <row r="11" spans="2:8" x14ac:dyDescent="0.2">
      <c r="B11" s="26" t="s">
        <v>160</v>
      </c>
      <c r="C11" s="18" t="s">
        <v>191</v>
      </c>
      <c r="D11" s="25"/>
      <c r="E11" s="8"/>
      <c r="F11" s="18">
        <v>80</v>
      </c>
      <c r="G11" s="9">
        <v>0</v>
      </c>
      <c r="H11" s="10">
        <f t="shared" si="0"/>
        <v>0</v>
      </c>
    </row>
    <row r="12" spans="2:8" x14ac:dyDescent="0.2">
      <c r="B12" s="26" t="s">
        <v>224</v>
      </c>
      <c r="C12" s="18" t="s">
        <v>201</v>
      </c>
      <c r="D12" s="25"/>
      <c r="E12" s="8"/>
      <c r="F12" s="18">
        <v>73</v>
      </c>
      <c r="G12" s="9">
        <v>0</v>
      </c>
      <c r="H12" s="10">
        <f t="shared" si="0"/>
        <v>0</v>
      </c>
    </row>
    <row r="13" spans="2:8" x14ac:dyDescent="0.2">
      <c r="B13" s="26" t="s">
        <v>176</v>
      </c>
      <c r="C13" s="18" t="s">
        <v>207</v>
      </c>
      <c r="D13" s="25"/>
      <c r="E13" s="8"/>
      <c r="F13" s="18">
        <v>71</v>
      </c>
      <c r="G13" s="9">
        <v>0</v>
      </c>
      <c r="H13" s="10">
        <f t="shared" si="0"/>
        <v>0</v>
      </c>
    </row>
    <row r="14" spans="2:8" x14ac:dyDescent="0.2">
      <c r="B14" s="26" t="s">
        <v>161</v>
      </c>
      <c r="C14" s="18" t="s">
        <v>188</v>
      </c>
      <c r="D14" s="25"/>
      <c r="E14" s="8"/>
      <c r="F14" s="18">
        <v>66</v>
      </c>
      <c r="G14" s="9">
        <v>0</v>
      </c>
      <c r="H14" s="10">
        <f t="shared" si="0"/>
        <v>0</v>
      </c>
    </row>
    <row r="15" spans="2:8" x14ac:dyDescent="0.2">
      <c r="B15" s="26" t="s">
        <v>111</v>
      </c>
      <c r="C15" s="18" t="s">
        <v>193</v>
      </c>
      <c r="D15" s="25"/>
      <c r="E15" s="8"/>
      <c r="F15" s="18">
        <v>57</v>
      </c>
      <c r="G15" s="9">
        <v>0</v>
      </c>
      <c r="H15" s="10">
        <f t="shared" si="0"/>
        <v>0</v>
      </c>
    </row>
    <row r="16" spans="2:8" x14ac:dyDescent="0.2">
      <c r="B16" s="26" t="s">
        <v>110</v>
      </c>
      <c r="C16" s="18" t="s">
        <v>193</v>
      </c>
      <c r="D16" s="25"/>
      <c r="E16" s="8"/>
      <c r="F16" s="18">
        <v>56</v>
      </c>
      <c r="G16" s="9">
        <v>0</v>
      </c>
      <c r="H16" s="10">
        <f t="shared" si="0"/>
        <v>0</v>
      </c>
    </row>
    <row r="17" spans="2:8" x14ac:dyDescent="0.2">
      <c r="B17" s="26" t="s">
        <v>36</v>
      </c>
      <c r="C17" s="18" t="s">
        <v>190</v>
      </c>
      <c r="D17" s="25"/>
      <c r="E17" s="8"/>
      <c r="F17" s="18">
        <v>55</v>
      </c>
      <c r="G17" s="9">
        <v>0</v>
      </c>
      <c r="H17" s="10">
        <f t="shared" si="0"/>
        <v>0</v>
      </c>
    </row>
    <row r="18" spans="2:8" x14ac:dyDescent="0.2">
      <c r="B18" s="26" t="s">
        <v>128</v>
      </c>
      <c r="C18" s="18" t="s">
        <v>186</v>
      </c>
      <c r="D18" s="25"/>
      <c r="E18" s="8"/>
      <c r="F18" s="18">
        <v>55</v>
      </c>
      <c r="G18" s="9">
        <v>0</v>
      </c>
      <c r="H18" s="10">
        <f t="shared" si="0"/>
        <v>0</v>
      </c>
    </row>
    <row r="19" spans="2:8" x14ac:dyDescent="0.2">
      <c r="B19" s="26" t="s">
        <v>31</v>
      </c>
      <c r="C19" s="18" t="s">
        <v>190</v>
      </c>
      <c r="D19" s="25"/>
      <c r="E19" s="8"/>
      <c r="F19" s="18">
        <v>53</v>
      </c>
      <c r="G19" s="9">
        <v>0</v>
      </c>
      <c r="H19" s="10">
        <f t="shared" si="0"/>
        <v>0</v>
      </c>
    </row>
    <row r="20" spans="2:8" x14ac:dyDescent="0.2">
      <c r="B20" s="26" t="s">
        <v>96</v>
      </c>
      <c r="C20" s="18" t="s">
        <v>186</v>
      </c>
      <c r="D20" s="25"/>
      <c r="E20" s="8"/>
      <c r="F20" s="18">
        <v>49</v>
      </c>
      <c r="G20" s="9">
        <v>0</v>
      </c>
      <c r="H20" s="10">
        <f t="shared" si="0"/>
        <v>0</v>
      </c>
    </row>
    <row r="21" spans="2:8" x14ac:dyDescent="0.2">
      <c r="B21" s="26" t="s">
        <v>59</v>
      </c>
      <c r="C21" s="18" t="s">
        <v>189</v>
      </c>
      <c r="D21" s="25"/>
      <c r="E21" s="8"/>
      <c r="F21" s="18">
        <v>48</v>
      </c>
      <c r="G21" s="9">
        <v>0</v>
      </c>
      <c r="H21" s="10">
        <f t="shared" si="0"/>
        <v>0</v>
      </c>
    </row>
    <row r="22" spans="2:8" x14ac:dyDescent="0.2">
      <c r="B22" s="26" t="s">
        <v>107</v>
      </c>
      <c r="C22" s="18" t="s">
        <v>196</v>
      </c>
      <c r="D22" s="25"/>
      <c r="E22" s="8"/>
      <c r="F22" s="18">
        <v>47</v>
      </c>
      <c r="G22" s="9">
        <v>0</v>
      </c>
      <c r="H22" s="10">
        <f t="shared" si="0"/>
        <v>0</v>
      </c>
    </row>
    <row r="23" spans="2:8" x14ac:dyDescent="0.2">
      <c r="B23" s="26" t="s">
        <v>114</v>
      </c>
      <c r="C23" s="18" t="s">
        <v>193</v>
      </c>
      <c r="D23" s="25"/>
      <c r="E23" s="8"/>
      <c r="F23" s="18">
        <v>47</v>
      </c>
      <c r="G23" s="9">
        <v>0</v>
      </c>
      <c r="H23" s="10">
        <f t="shared" si="0"/>
        <v>0</v>
      </c>
    </row>
    <row r="24" spans="2:8" x14ac:dyDescent="0.2">
      <c r="B24" s="26" t="s">
        <v>129</v>
      </c>
      <c r="C24" s="18" t="s">
        <v>205</v>
      </c>
      <c r="D24" s="25"/>
      <c r="E24" s="8"/>
      <c r="F24" s="18">
        <v>45</v>
      </c>
      <c r="G24" s="9">
        <v>0</v>
      </c>
      <c r="H24" s="10">
        <f t="shared" si="0"/>
        <v>0</v>
      </c>
    </row>
    <row r="25" spans="2:8" x14ac:dyDescent="0.2">
      <c r="B25" s="26" t="s">
        <v>175</v>
      </c>
      <c r="C25" s="18" t="s">
        <v>194</v>
      </c>
      <c r="D25" s="25"/>
      <c r="E25" s="8"/>
      <c r="F25" s="18">
        <v>45</v>
      </c>
      <c r="G25" s="9">
        <v>0</v>
      </c>
      <c r="H25" s="10">
        <f t="shared" si="0"/>
        <v>0</v>
      </c>
    </row>
    <row r="26" spans="2:8" x14ac:dyDescent="0.2">
      <c r="B26" s="26" t="s">
        <v>225</v>
      </c>
      <c r="C26" s="18" t="s">
        <v>189</v>
      </c>
      <c r="D26" s="25"/>
      <c r="E26" s="8"/>
      <c r="F26" s="18">
        <v>44</v>
      </c>
      <c r="G26" s="9">
        <v>0</v>
      </c>
      <c r="H26" s="10">
        <f t="shared" si="0"/>
        <v>0</v>
      </c>
    </row>
    <row r="27" spans="2:8" x14ac:dyDescent="0.2">
      <c r="B27" s="26" t="s">
        <v>226</v>
      </c>
      <c r="C27" s="18" t="s">
        <v>191</v>
      </c>
      <c r="D27" s="25"/>
      <c r="E27" s="8"/>
      <c r="F27" s="18">
        <v>43</v>
      </c>
      <c r="G27" s="9">
        <v>0</v>
      </c>
      <c r="H27" s="10">
        <f t="shared" si="0"/>
        <v>0</v>
      </c>
    </row>
    <row r="28" spans="2:8" x14ac:dyDescent="0.2">
      <c r="B28" s="26" t="s">
        <v>227</v>
      </c>
      <c r="C28" s="18" t="s">
        <v>192</v>
      </c>
      <c r="D28" s="25"/>
      <c r="E28" s="8"/>
      <c r="F28" s="18">
        <v>43</v>
      </c>
      <c r="G28" s="9">
        <v>0</v>
      </c>
      <c r="H28" s="10">
        <f t="shared" si="0"/>
        <v>0</v>
      </c>
    </row>
    <row r="29" spans="2:8" x14ac:dyDescent="0.2">
      <c r="B29" s="26" t="s">
        <v>88</v>
      </c>
      <c r="C29" s="18" t="s">
        <v>186</v>
      </c>
      <c r="D29" s="25"/>
      <c r="E29" s="8"/>
      <c r="F29" s="18">
        <v>43</v>
      </c>
      <c r="G29" s="9">
        <v>0</v>
      </c>
      <c r="H29" s="10">
        <f t="shared" si="0"/>
        <v>0</v>
      </c>
    </row>
    <row r="30" spans="2:8" x14ac:dyDescent="0.2">
      <c r="B30" s="26" t="s">
        <v>113</v>
      </c>
      <c r="C30" s="18" t="s">
        <v>193</v>
      </c>
      <c r="D30" s="25"/>
      <c r="E30" s="8"/>
      <c r="F30" s="18">
        <v>43</v>
      </c>
      <c r="G30" s="9">
        <v>0</v>
      </c>
      <c r="H30" s="10">
        <f t="shared" si="0"/>
        <v>0</v>
      </c>
    </row>
    <row r="31" spans="2:8" x14ac:dyDescent="0.2">
      <c r="B31" s="26" t="s">
        <v>132</v>
      </c>
      <c r="C31" s="18" t="s">
        <v>197</v>
      </c>
      <c r="D31" s="25"/>
      <c r="E31" s="8"/>
      <c r="F31" s="18">
        <v>43</v>
      </c>
      <c r="G31" s="9">
        <v>0</v>
      </c>
      <c r="H31" s="10">
        <f t="shared" si="0"/>
        <v>0</v>
      </c>
    </row>
    <row r="32" spans="2:8" x14ac:dyDescent="0.2">
      <c r="B32" s="26" t="s">
        <v>65</v>
      </c>
      <c r="C32" s="18" t="s">
        <v>202</v>
      </c>
      <c r="D32" s="25"/>
      <c r="E32" s="8"/>
      <c r="F32" s="18">
        <v>42</v>
      </c>
      <c r="G32" s="9">
        <v>0</v>
      </c>
      <c r="H32" s="10">
        <f t="shared" si="0"/>
        <v>0</v>
      </c>
    </row>
    <row r="33" spans="2:8" x14ac:dyDescent="0.2">
      <c r="B33" s="26" t="s">
        <v>23</v>
      </c>
      <c r="C33" s="18" t="s">
        <v>191</v>
      </c>
      <c r="D33" s="25"/>
      <c r="E33" s="8"/>
      <c r="F33" s="18">
        <v>41</v>
      </c>
      <c r="G33" s="9">
        <v>0</v>
      </c>
      <c r="H33" s="10">
        <f t="shared" si="0"/>
        <v>0</v>
      </c>
    </row>
    <row r="34" spans="2:8" x14ac:dyDescent="0.2">
      <c r="B34" s="26" t="s">
        <v>54</v>
      </c>
      <c r="C34" s="18" t="s">
        <v>192</v>
      </c>
      <c r="D34" s="25"/>
      <c r="E34" s="8"/>
      <c r="F34" s="18">
        <v>41</v>
      </c>
      <c r="G34" s="9">
        <v>0</v>
      </c>
      <c r="H34" s="10">
        <f t="shared" si="0"/>
        <v>0</v>
      </c>
    </row>
    <row r="35" spans="2:8" x14ac:dyDescent="0.2">
      <c r="B35" s="26" t="s">
        <v>116</v>
      </c>
      <c r="C35" s="18" t="s">
        <v>193</v>
      </c>
      <c r="D35" s="25"/>
      <c r="E35" s="8"/>
      <c r="F35" s="18">
        <v>41</v>
      </c>
      <c r="G35" s="9">
        <v>0</v>
      </c>
      <c r="H35" s="10">
        <f t="shared" si="0"/>
        <v>0</v>
      </c>
    </row>
    <row r="36" spans="2:8" x14ac:dyDescent="0.2">
      <c r="B36" s="26" t="s">
        <v>66</v>
      </c>
      <c r="C36" s="18" t="s">
        <v>202</v>
      </c>
      <c r="D36" s="25"/>
      <c r="E36" s="8"/>
      <c r="F36" s="18">
        <v>40</v>
      </c>
      <c r="G36" s="9">
        <v>0</v>
      </c>
      <c r="H36" s="10">
        <f t="shared" si="0"/>
        <v>0</v>
      </c>
    </row>
    <row r="37" spans="2:8" x14ac:dyDescent="0.2">
      <c r="B37" s="26" t="s">
        <v>91</v>
      </c>
      <c r="C37" s="18" t="s">
        <v>186</v>
      </c>
      <c r="D37" s="25"/>
      <c r="E37" s="8"/>
      <c r="F37" s="18">
        <v>40</v>
      </c>
      <c r="G37" s="9">
        <v>0</v>
      </c>
      <c r="H37" s="10">
        <f t="shared" si="0"/>
        <v>0</v>
      </c>
    </row>
    <row r="38" spans="2:8" x14ac:dyDescent="0.2">
      <c r="B38" s="26" t="s">
        <v>157</v>
      </c>
      <c r="C38" s="18" t="s">
        <v>203</v>
      </c>
      <c r="D38" s="25"/>
      <c r="E38" s="8"/>
      <c r="F38" s="18">
        <v>40</v>
      </c>
      <c r="G38" s="9">
        <v>0</v>
      </c>
      <c r="H38" s="10">
        <f t="shared" si="0"/>
        <v>0</v>
      </c>
    </row>
    <row r="39" spans="2:8" x14ac:dyDescent="0.2">
      <c r="B39" s="26" t="s">
        <v>174</v>
      </c>
      <c r="C39" s="18" t="s">
        <v>194</v>
      </c>
      <c r="D39" s="25"/>
      <c r="E39" s="8"/>
      <c r="F39" s="18">
        <v>40</v>
      </c>
      <c r="G39" s="9">
        <v>0</v>
      </c>
      <c r="H39" s="10">
        <f t="shared" si="0"/>
        <v>0</v>
      </c>
    </row>
    <row r="40" spans="2:8" x14ac:dyDescent="0.2">
      <c r="B40" s="26" t="s">
        <v>58</v>
      </c>
      <c r="C40" s="18" t="s">
        <v>189</v>
      </c>
      <c r="D40" s="25"/>
      <c r="E40" s="8"/>
      <c r="F40" s="18">
        <v>39</v>
      </c>
      <c r="G40" s="9">
        <v>0</v>
      </c>
      <c r="H40" s="10">
        <f t="shared" si="0"/>
        <v>0</v>
      </c>
    </row>
    <row r="41" spans="2:8" x14ac:dyDescent="0.2">
      <c r="B41" s="26" t="s">
        <v>115</v>
      </c>
      <c r="C41" s="18" t="s">
        <v>193</v>
      </c>
      <c r="D41" s="25"/>
      <c r="E41" s="8"/>
      <c r="F41" s="18">
        <v>39</v>
      </c>
      <c r="G41" s="9">
        <v>0</v>
      </c>
      <c r="H41" s="10">
        <f t="shared" si="0"/>
        <v>0</v>
      </c>
    </row>
    <row r="42" spans="2:8" x14ac:dyDescent="0.2">
      <c r="B42" s="26" t="s">
        <v>60</v>
      </c>
      <c r="C42" s="18" t="s">
        <v>189</v>
      </c>
      <c r="D42" s="25"/>
      <c r="E42" s="8"/>
      <c r="F42" s="18">
        <v>38</v>
      </c>
      <c r="G42" s="9">
        <v>0</v>
      </c>
      <c r="H42" s="10">
        <f t="shared" si="0"/>
        <v>0</v>
      </c>
    </row>
    <row r="43" spans="2:8" x14ac:dyDescent="0.2">
      <c r="B43" s="26" t="s">
        <v>159</v>
      </c>
      <c r="C43" s="18" t="s">
        <v>198</v>
      </c>
      <c r="D43" s="25"/>
      <c r="E43" s="8"/>
      <c r="F43" s="18">
        <v>34</v>
      </c>
      <c r="G43" s="9">
        <v>0</v>
      </c>
      <c r="H43" s="10">
        <f t="shared" si="0"/>
        <v>0</v>
      </c>
    </row>
    <row r="44" spans="2:8" x14ac:dyDescent="0.2">
      <c r="B44" s="26" t="s">
        <v>42</v>
      </c>
      <c r="C44" s="18" t="s">
        <v>192</v>
      </c>
      <c r="D44" s="25"/>
      <c r="E44" s="8"/>
      <c r="F44" s="18">
        <v>33</v>
      </c>
      <c r="G44" s="9">
        <v>0</v>
      </c>
      <c r="H44" s="10">
        <f t="shared" si="0"/>
        <v>0</v>
      </c>
    </row>
    <row r="45" spans="2:8" x14ac:dyDescent="0.2">
      <c r="B45" s="26" t="s">
        <v>178</v>
      </c>
      <c r="C45" s="18" t="s">
        <v>194</v>
      </c>
      <c r="D45" s="25"/>
      <c r="E45" s="8"/>
      <c r="F45" s="18">
        <v>33</v>
      </c>
      <c r="G45" s="9">
        <v>0</v>
      </c>
      <c r="H45" s="10">
        <f t="shared" si="0"/>
        <v>0</v>
      </c>
    </row>
    <row r="46" spans="2:8" x14ac:dyDescent="0.2">
      <c r="B46" s="26" t="s">
        <v>182</v>
      </c>
      <c r="C46" s="18" t="s">
        <v>195</v>
      </c>
      <c r="D46" s="25"/>
      <c r="E46" s="8"/>
      <c r="F46" s="18">
        <v>32</v>
      </c>
      <c r="G46" s="9">
        <v>0</v>
      </c>
      <c r="H46" s="10">
        <f t="shared" si="0"/>
        <v>0</v>
      </c>
    </row>
    <row r="47" spans="2:8" x14ac:dyDescent="0.2">
      <c r="B47" s="26" t="s">
        <v>86</v>
      </c>
      <c r="C47" s="18" t="s">
        <v>204</v>
      </c>
      <c r="D47" s="25"/>
      <c r="E47" s="8"/>
      <c r="F47" s="18">
        <v>30</v>
      </c>
      <c r="G47" s="9">
        <v>0</v>
      </c>
      <c r="H47" s="10">
        <f t="shared" si="0"/>
        <v>0</v>
      </c>
    </row>
    <row r="48" spans="2:8" x14ac:dyDescent="0.2">
      <c r="B48" s="26" t="s">
        <v>32</v>
      </c>
      <c r="C48" s="18" t="s">
        <v>186</v>
      </c>
      <c r="D48" s="25"/>
      <c r="E48" s="8"/>
      <c r="F48" s="18">
        <v>29</v>
      </c>
      <c r="G48" s="9">
        <v>0</v>
      </c>
      <c r="H48" s="10">
        <f t="shared" si="0"/>
        <v>0</v>
      </c>
    </row>
    <row r="49" spans="2:8" x14ac:dyDescent="0.2">
      <c r="B49" s="26" t="s">
        <v>172</v>
      </c>
      <c r="C49" s="18" t="s">
        <v>196</v>
      </c>
      <c r="D49" s="25"/>
      <c r="E49" s="8"/>
      <c r="F49" s="18">
        <v>29</v>
      </c>
      <c r="G49" s="9">
        <v>0</v>
      </c>
      <c r="H49" s="10">
        <f t="shared" si="0"/>
        <v>0</v>
      </c>
    </row>
    <row r="50" spans="2:8" x14ac:dyDescent="0.2">
      <c r="B50" s="26" t="s">
        <v>228</v>
      </c>
      <c r="C50" s="18" t="s">
        <v>186</v>
      </c>
      <c r="D50" s="25"/>
      <c r="E50" s="8"/>
      <c r="F50" s="18">
        <v>28</v>
      </c>
      <c r="G50" s="9">
        <v>0</v>
      </c>
      <c r="H50" s="10">
        <f t="shared" si="0"/>
        <v>0</v>
      </c>
    </row>
    <row r="51" spans="2:8" x14ac:dyDescent="0.2">
      <c r="B51" s="26" t="s">
        <v>62</v>
      </c>
      <c r="C51" s="18" t="s">
        <v>192</v>
      </c>
      <c r="D51" s="25"/>
      <c r="E51" s="8"/>
      <c r="F51" s="18">
        <v>28</v>
      </c>
      <c r="G51" s="9">
        <v>0</v>
      </c>
      <c r="H51" s="10">
        <f t="shared" si="0"/>
        <v>0</v>
      </c>
    </row>
    <row r="52" spans="2:8" x14ac:dyDescent="0.2">
      <c r="B52" s="26" t="s">
        <v>170</v>
      </c>
      <c r="C52" s="18" t="s">
        <v>192</v>
      </c>
      <c r="D52" s="25"/>
      <c r="E52" s="8"/>
      <c r="F52" s="18">
        <v>28</v>
      </c>
      <c r="G52" s="9">
        <v>0</v>
      </c>
      <c r="H52" s="10">
        <f t="shared" si="0"/>
        <v>0</v>
      </c>
    </row>
    <row r="53" spans="2:8" x14ac:dyDescent="0.2">
      <c r="B53" s="26" t="s">
        <v>80</v>
      </c>
      <c r="C53" s="18" t="s">
        <v>199</v>
      </c>
      <c r="D53" s="25"/>
      <c r="E53" s="8"/>
      <c r="F53" s="18">
        <v>27</v>
      </c>
      <c r="G53" s="9">
        <v>0</v>
      </c>
      <c r="H53" s="10">
        <f t="shared" si="0"/>
        <v>0</v>
      </c>
    </row>
    <row r="54" spans="2:8" x14ac:dyDescent="0.2">
      <c r="B54" s="26" t="s">
        <v>173</v>
      </c>
      <c r="C54" s="18" t="s">
        <v>186</v>
      </c>
      <c r="D54" s="25"/>
      <c r="E54" s="8"/>
      <c r="F54" s="18">
        <v>27</v>
      </c>
      <c r="G54" s="9">
        <v>0</v>
      </c>
      <c r="H54" s="10">
        <f t="shared" si="0"/>
        <v>0</v>
      </c>
    </row>
    <row r="55" spans="2:8" x14ac:dyDescent="0.2">
      <c r="B55" s="26" t="s">
        <v>85</v>
      </c>
      <c r="C55" s="18" t="s">
        <v>204</v>
      </c>
      <c r="D55" s="25"/>
      <c r="E55" s="8"/>
      <c r="F55" s="18">
        <v>26</v>
      </c>
      <c r="G55" s="9">
        <v>0</v>
      </c>
      <c r="H55" s="10">
        <f t="shared" si="0"/>
        <v>0</v>
      </c>
    </row>
    <row r="56" spans="2:8" x14ac:dyDescent="0.2">
      <c r="B56" s="26" t="s">
        <v>120</v>
      </c>
      <c r="C56" s="18" t="s">
        <v>193</v>
      </c>
      <c r="D56" s="25"/>
      <c r="E56" s="8"/>
      <c r="F56" s="18">
        <v>26</v>
      </c>
      <c r="G56" s="9">
        <v>0</v>
      </c>
      <c r="H56" s="10">
        <f t="shared" si="0"/>
        <v>0</v>
      </c>
    </row>
    <row r="57" spans="2:8" x14ac:dyDescent="0.2">
      <c r="B57" s="26" t="s">
        <v>154</v>
      </c>
      <c r="C57" s="18" t="s">
        <v>195</v>
      </c>
      <c r="D57" s="25"/>
      <c r="E57" s="8"/>
      <c r="F57" s="18">
        <v>26</v>
      </c>
      <c r="G57" s="9">
        <v>0</v>
      </c>
      <c r="H57" s="10">
        <f t="shared" si="0"/>
        <v>0</v>
      </c>
    </row>
    <row r="58" spans="2:8" x14ac:dyDescent="0.2">
      <c r="B58" s="26" t="s">
        <v>30</v>
      </c>
      <c r="C58" s="18" t="s">
        <v>191</v>
      </c>
      <c r="D58" s="25"/>
      <c r="E58" s="8"/>
      <c r="F58" s="18">
        <v>25</v>
      </c>
      <c r="G58" s="9">
        <v>0</v>
      </c>
      <c r="H58" s="10">
        <f t="shared" si="0"/>
        <v>0</v>
      </c>
    </row>
    <row r="59" spans="2:8" x14ac:dyDescent="0.2">
      <c r="B59" s="26" t="s">
        <v>61</v>
      </c>
      <c r="C59" s="18" t="s">
        <v>189</v>
      </c>
      <c r="D59" s="25"/>
      <c r="E59" s="8"/>
      <c r="F59" s="18">
        <v>25</v>
      </c>
      <c r="G59" s="9">
        <v>0</v>
      </c>
      <c r="H59" s="10">
        <f t="shared" si="0"/>
        <v>0</v>
      </c>
    </row>
    <row r="60" spans="2:8" x14ac:dyDescent="0.2">
      <c r="B60" s="26" t="s">
        <v>229</v>
      </c>
      <c r="C60" s="18" t="s">
        <v>230</v>
      </c>
      <c r="D60" s="25"/>
      <c r="E60" s="8"/>
      <c r="F60" s="18">
        <v>25</v>
      </c>
      <c r="G60" s="9">
        <v>0</v>
      </c>
      <c r="H60" s="10">
        <f t="shared" si="0"/>
        <v>0</v>
      </c>
    </row>
    <row r="61" spans="2:8" x14ac:dyDescent="0.2">
      <c r="B61" s="26" t="s">
        <v>29</v>
      </c>
      <c r="C61" s="18" t="s">
        <v>186</v>
      </c>
      <c r="D61" s="25"/>
      <c r="E61" s="8"/>
      <c r="F61" s="18">
        <v>25</v>
      </c>
      <c r="G61" s="9">
        <v>0</v>
      </c>
      <c r="H61" s="10">
        <f t="shared" si="0"/>
        <v>0</v>
      </c>
    </row>
    <row r="62" spans="2:8" x14ac:dyDescent="0.2">
      <c r="B62" s="26" t="s">
        <v>122</v>
      </c>
      <c r="C62" s="18" t="s">
        <v>193</v>
      </c>
      <c r="D62" s="25"/>
      <c r="E62" s="8"/>
      <c r="F62" s="18">
        <v>25</v>
      </c>
      <c r="G62" s="9">
        <v>0</v>
      </c>
      <c r="H62" s="10">
        <f t="shared" si="0"/>
        <v>0</v>
      </c>
    </row>
    <row r="63" spans="2:8" x14ac:dyDescent="0.2">
      <c r="B63" s="26" t="s">
        <v>127</v>
      </c>
      <c r="C63" s="18" t="s">
        <v>193</v>
      </c>
      <c r="D63" s="25"/>
      <c r="E63" s="8"/>
      <c r="F63" s="18">
        <v>25</v>
      </c>
      <c r="G63" s="9">
        <v>0</v>
      </c>
      <c r="H63" s="10">
        <f t="shared" si="0"/>
        <v>0</v>
      </c>
    </row>
    <row r="64" spans="2:8" x14ac:dyDescent="0.2">
      <c r="B64" s="26" t="s">
        <v>163</v>
      </c>
      <c r="C64" s="18" t="s">
        <v>186</v>
      </c>
      <c r="D64" s="25"/>
      <c r="E64" s="8"/>
      <c r="F64" s="18">
        <v>25</v>
      </c>
      <c r="G64" s="9">
        <v>0</v>
      </c>
      <c r="H64" s="10">
        <f t="shared" si="0"/>
        <v>0</v>
      </c>
    </row>
    <row r="65" spans="2:8" x14ac:dyDescent="0.2">
      <c r="B65" s="26" t="s">
        <v>37</v>
      </c>
      <c r="C65" s="18" t="s">
        <v>190</v>
      </c>
      <c r="D65" s="25"/>
      <c r="E65" s="8"/>
      <c r="F65" s="18">
        <v>24</v>
      </c>
      <c r="G65" s="9">
        <v>0</v>
      </c>
      <c r="H65" s="10">
        <f t="shared" si="0"/>
        <v>0</v>
      </c>
    </row>
    <row r="66" spans="2:8" x14ac:dyDescent="0.2">
      <c r="B66" s="26" t="s">
        <v>52</v>
      </c>
      <c r="C66" s="18" t="s">
        <v>192</v>
      </c>
      <c r="D66" s="25"/>
      <c r="E66" s="8"/>
      <c r="F66" s="18">
        <v>24</v>
      </c>
      <c r="G66" s="9">
        <v>0</v>
      </c>
      <c r="H66" s="10">
        <f t="shared" si="0"/>
        <v>0</v>
      </c>
    </row>
    <row r="67" spans="2:8" x14ac:dyDescent="0.2">
      <c r="B67" s="26" t="s">
        <v>53</v>
      </c>
      <c r="C67" s="18" t="s">
        <v>192</v>
      </c>
      <c r="D67" s="25"/>
      <c r="E67" s="8"/>
      <c r="F67" s="18">
        <v>24</v>
      </c>
      <c r="G67" s="9">
        <v>0</v>
      </c>
      <c r="H67" s="10">
        <f t="shared" si="0"/>
        <v>0</v>
      </c>
    </row>
    <row r="68" spans="2:8" x14ac:dyDescent="0.2">
      <c r="B68" s="26" t="s">
        <v>106</v>
      </c>
      <c r="C68" s="18" t="s">
        <v>195</v>
      </c>
      <c r="D68" s="25"/>
      <c r="E68" s="8"/>
      <c r="F68" s="18">
        <v>24</v>
      </c>
      <c r="G68" s="9">
        <v>0</v>
      </c>
      <c r="H68" s="10">
        <f t="shared" si="0"/>
        <v>0</v>
      </c>
    </row>
    <row r="69" spans="2:8" x14ac:dyDescent="0.2">
      <c r="B69" s="26" t="s">
        <v>28</v>
      </c>
      <c r="C69" s="18" t="s">
        <v>186</v>
      </c>
      <c r="D69" s="25"/>
      <c r="E69" s="8"/>
      <c r="F69" s="18">
        <v>23</v>
      </c>
      <c r="G69" s="9">
        <v>0</v>
      </c>
      <c r="H69" s="10">
        <f t="shared" si="0"/>
        <v>0</v>
      </c>
    </row>
    <row r="70" spans="2:8" x14ac:dyDescent="0.2">
      <c r="B70" s="26" t="s">
        <v>136</v>
      </c>
      <c r="C70" s="18" t="s">
        <v>199</v>
      </c>
      <c r="D70" s="25"/>
      <c r="E70" s="8"/>
      <c r="F70" s="18">
        <v>23</v>
      </c>
      <c r="G70" s="9">
        <v>0</v>
      </c>
      <c r="H70" s="10">
        <f t="shared" ref="H70:H133" si="1">F70*G70</f>
        <v>0</v>
      </c>
    </row>
    <row r="71" spans="2:8" x14ac:dyDescent="0.2">
      <c r="B71" s="26" t="s">
        <v>63</v>
      </c>
      <c r="C71" s="18" t="s">
        <v>202</v>
      </c>
      <c r="D71" s="25"/>
      <c r="E71" s="8"/>
      <c r="F71" s="18">
        <v>22</v>
      </c>
      <c r="G71" s="9">
        <v>0</v>
      </c>
      <c r="H71" s="10">
        <f t="shared" si="1"/>
        <v>0</v>
      </c>
    </row>
    <row r="72" spans="2:8" x14ac:dyDescent="0.2">
      <c r="B72" s="26" t="s">
        <v>231</v>
      </c>
      <c r="C72" s="18" t="s">
        <v>202</v>
      </c>
      <c r="D72" s="25"/>
      <c r="E72" s="8"/>
      <c r="F72" s="18">
        <v>22</v>
      </c>
      <c r="G72" s="9">
        <v>0</v>
      </c>
      <c r="H72" s="10">
        <f t="shared" si="1"/>
        <v>0</v>
      </c>
    </row>
    <row r="73" spans="2:8" x14ac:dyDescent="0.2">
      <c r="B73" s="26" t="s">
        <v>102</v>
      </c>
      <c r="C73" s="18" t="s">
        <v>186</v>
      </c>
      <c r="D73" s="25"/>
      <c r="E73" s="8"/>
      <c r="F73" s="18">
        <v>22</v>
      </c>
      <c r="G73" s="9">
        <v>0</v>
      </c>
      <c r="H73" s="10">
        <f t="shared" si="1"/>
        <v>0</v>
      </c>
    </row>
    <row r="74" spans="2:8" x14ac:dyDescent="0.2">
      <c r="B74" s="26" t="s">
        <v>144</v>
      </c>
      <c r="C74" s="18" t="s">
        <v>208</v>
      </c>
      <c r="D74" s="25"/>
      <c r="E74" s="8"/>
      <c r="F74" s="18">
        <v>22</v>
      </c>
      <c r="G74" s="9">
        <v>0</v>
      </c>
      <c r="H74" s="10">
        <f t="shared" si="1"/>
        <v>0</v>
      </c>
    </row>
    <row r="75" spans="2:8" x14ac:dyDescent="0.2">
      <c r="B75" s="26" t="s">
        <v>177</v>
      </c>
      <c r="C75" s="18" t="s">
        <v>204</v>
      </c>
      <c r="D75" s="25"/>
      <c r="E75" s="8"/>
      <c r="F75" s="18">
        <v>22</v>
      </c>
      <c r="G75" s="9">
        <v>0</v>
      </c>
      <c r="H75" s="10">
        <f t="shared" si="1"/>
        <v>0</v>
      </c>
    </row>
    <row r="76" spans="2:8" x14ac:dyDescent="0.2">
      <c r="B76" s="26" t="s">
        <v>124</v>
      </c>
      <c r="C76" s="18" t="s">
        <v>193</v>
      </c>
      <c r="D76" s="25"/>
      <c r="E76" s="8"/>
      <c r="F76" s="18">
        <v>21</v>
      </c>
      <c r="G76" s="9">
        <v>0</v>
      </c>
      <c r="H76" s="10">
        <f t="shared" si="1"/>
        <v>0</v>
      </c>
    </row>
    <row r="77" spans="2:8" x14ac:dyDescent="0.2">
      <c r="B77" s="26" t="s">
        <v>169</v>
      </c>
      <c r="C77" s="18" t="s">
        <v>192</v>
      </c>
      <c r="D77" s="25"/>
      <c r="E77" s="8"/>
      <c r="F77" s="18">
        <v>21</v>
      </c>
      <c r="G77" s="9">
        <v>0</v>
      </c>
      <c r="H77" s="10">
        <f t="shared" si="1"/>
        <v>0</v>
      </c>
    </row>
    <row r="78" spans="2:8" x14ac:dyDescent="0.2">
      <c r="B78" s="26" t="s">
        <v>98</v>
      </c>
      <c r="C78" s="18" t="s">
        <v>195</v>
      </c>
      <c r="D78" s="25"/>
      <c r="E78" s="8"/>
      <c r="F78" s="18">
        <v>20</v>
      </c>
      <c r="G78" s="9">
        <v>0</v>
      </c>
      <c r="H78" s="10">
        <f t="shared" si="1"/>
        <v>0</v>
      </c>
    </row>
    <row r="79" spans="2:8" x14ac:dyDescent="0.2">
      <c r="B79" s="26" t="s">
        <v>105</v>
      </c>
      <c r="C79" s="18" t="s">
        <v>195</v>
      </c>
      <c r="D79" s="25"/>
      <c r="E79" s="8"/>
      <c r="F79" s="18">
        <v>20</v>
      </c>
      <c r="G79" s="9">
        <v>0</v>
      </c>
      <c r="H79" s="10">
        <f t="shared" si="1"/>
        <v>0</v>
      </c>
    </row>
    <row r="80" spans="2:8" x14ac:dyDescent="0.2">
      <c r="B80" s="26" t="s">
        <v>67</v>
      </c>
      <c r="C80" s="18" t="s">
        <v>202</v>
      </c>
      <c r="D80" s="25"/>
      <c r="E80" s="8"/>
      <c r="F80" s="18">
        <v>18</v>
      </c>
      <c r="G80" s="9">
        <v>0</v>
      </c>
      <c r="H80" s="10">
        <f t="shared" si="1"/>
        <v>0</v>
      </c>
    </row>
    <row r="81" spans="2:8" x14ac:dyDescent="0.2">
      <c r="B81" s="26" t="s">
        <v>26</v>
      </c>
      <c r="C81" s="18" t="s">
        <v>186</v>
      </c>
      <c r="D81" s="25"/>
      <c r="E81" s="8"/>
      <c r="F81" s="18">
        <v>17</v>
      </c>
      <c r="G81" s="9">
        <v>0</v>
      </c>
      <c r="H81" s="10">
        <f t="shared" si="1"/>
        <v>0</v>
      </c>
    </row>
    <row r="82" spans="2:8" x14ac:dyDescent="0.2">
      <c r="B82" s="26" t="s">
        <v>28</v>
      </c>
      <c r="C82" s="18" t="s">
        <v>186</v>
      </c>
      <c r="D82" s="25"/>
      <c r="E82" s="8"/>
      <c r="F82" s="18">
        <v>17</v>
      </c>
      <c r="G82" s="9">
        <v>0</v>
      </c>
      <c r="H82" s="10">
        <f t="shared" si="1"/>
        <v>0</v>
      </c>
    </row>
    <row r="83" spans="2:8" x14ac:dyDescent="0.2">
      <c r="B83" s="26" t="s">
        <v>57</v>
      </c>
      <c r="C83" s="18" t="s">
        <v>189</v>
      </c>
      <c r="D83" s="25"/>
      <c r="E83" s="8"/>
      <c r="F83" s="18">
        <v>17</v>
      </c>
      <c r="G83" s="9">
        <v>0</v>
      </c>
      <c r="H83" s="10">
        <f t="shared" si="1"/>
        <v>0</v>
      </c>
    </row>
    <row r="84" spans="2:8" x14ac:dyDescent="0.2">
      <c r="B84" s="26" t="s">
        <v>74</v>
      </c>
      <c r="C84" s="18" t="s">
        <v>197</v>
      </c>
      <c r="D84" s="25"/>
      <c r="E84" s="8"/>
      <c r="F84" s="18">
        <v>17</v>
      </c>
      <c r="G84" s="9">
        <v>0</v>
      </c>
      <c r="H84" s="10">
        <f t="shared" si="1"/>
        <v>0</v>
      </c>
    </row>
    <row r="85" spans="2:8" x14ac:dyDescent="0.2">
      <c r="B85" s="26" t="s">
        <v>119</v>
      </c>
      <c r="C85" s="18" t="s">
        <v>193</v>
      </c>
      <c r="D85" s="25"/>
      <c r="E85" s="8"/>
      <c r="F85" s="18">
        <v>17</v>
      </c>
      <c r="G85" s="9">
        <v>0</v>
      </c>
      <c r="H85" s="10">
        <f t="shared" si="1"/>
        <v>0</v>
      </c>
    </row>
    <row r="86" spans="2:8" x14ac:dyDescent="0.2">
      <c r="B86" s="26" t="s">
        <v>137</v>
      </c>
      <c r="C86" s="18" t="s">
        <v>199</v>
      </c>
      <c r="D86" s="25"/>
      <c r="E86" s="8"/>
      <c r="F86" s="18">
        <v>17</v>
      </c>
      <c r="G86" s="9">
        <v>0</v>
      </c>
      <c r="H86" s="10">
        <f t="shared" si="1"/>
        <v>0</v>
      </c>
    </row>
    <row r="87" spans="2:8" x14ac:dyDescent="0.2">
      <c r="B87" s="26" t="s">
        <v>25</v>
      </c>
      <c r="C87" s="18" t="s">
        <v>186</v>
      </c>
      <c r="D87" s="25"/>
      <c r="E87" s="8"/>
      <c r="F87" s="18">
        <v>16</v>
      </c>
      <c r="G87" s="9">
        <v>0</v>
      </c>
      <c r="H87" s="10">
        <f t="shared" si="1"/>
        <v>0</v>
      </c>
    </row>
    <row r="88" spans="2:8" x14ac:dyDescent="0.2">
      <c r="B88" s="26" t="s">
        <v>162</v>
      </c>
      <c r="C88" s="18" t="s">
        <v>186</v>
      </c>
      <c r="D88" s="25"/>
      <c r="E88" s="8"/>
      <c r="F88" s="18">
        <v>16</v>
      </c>
      <c r="G88" s="9">
        <v>0</v>
      </c>
      <c r="H88" s="10">
        <f t="shared" si="1"/>
        <v>0</v>
      </c>
    </row>
    <row r="89" spans="2:8" x14ac:dyDescent="0.2">
      <c r="B89" s="26" t="s">
        <v>103</v>
      </c>
      <c r="C89" s="18" t="s">
        <v>186</v>
      </c>
      <c r="D89" s="25"/>
      <c r="E89" s="8"/>
      <c r="F89" s="18">
        <v>15</v>
      </c>
      <c r="G89" s="9">
        <v>0</v>
      </c>
      <c r="H89" s="10">
        <f t="shared" si="1"/>
        <v>0</v>
      </c>
    </row>
    <row r="90" spans="2:8" x14ac:dyDescent="0.2">
      <c r="B90" s="26" t="s">
        <v>130</v>
      </c>
      <c r="C90" s="18" t="s">
        <v>194</v>
      </c>
      <c r="D90" s="25"/>
      <c r="E90" s="8"/>
      <c r="F90" s="18">
        <v>15</v>
      </c>
      <c r="G90" s="9">
        <v>0</v>
      </c>
      <c r="H90" s="10">
        <f t="shared" si="1"/>
        <v>0</v>
      </c>
    </row>
    <row r="91" spans="2:8" x14ac:dyDescent="0.2">
      <c r="B91" s="26" t="s">
        <v>133</v>
      </c>
      <c r="C91" s="18" t="s">
        <v>206</v>
      </c>
      <c r="D91" s="25"/>
      <c r="E91" s="8"/>
      <c r="F91" s="18">
        <v>15</v>
      </c>
      <c r="G91" s="9">
        <v>0</v>
      </c>
      <c r="H91" s="10">
        <f t="shared" si="1"/>
        <v>0</v>
      </c>
    </row>
    <row r="92" spans="2:8" x14ac:dyDescent="0.2">
      <c r="B92" s="26" t="s">
        <v>181</v>
      </c>
      <c r="C92" s="18" t="s">
        <v>195</v>
      </c>
      <c r="D92" s="25"/>
      <c r="E92" s="8"/>
      <c r="F92" s="18">
        <v>15</v>
      </c>
      <c r="G92" s="9">
        <v>0</v>
      </c>
      <c r="H92" s="10">
        <f t="shared" si="1"/>
        <v>0</v>
      </c>
    </row>
    <row r="93" spans="2:8" x14ac:dyDescent="0.2">
      <c r="B93" s="26" t="s">
        <v>55</v>
      </c>
      <c r="C93" s="18" t="s">
        <v>215</v>
      </c>
      <c r="D93" s="25"/>
      <c r="E93" s="8"/>
      <c r="F93" s="18">
        <v>14</v>
      </c>
      <c r="G93" s="9">
        <v>0</v>
      </c>
      <c r="H93" s="10">
        <f t="shared" si="1"/>
        <v>0</v>
      </c>
    </row>
    <row r="94" spans="2:8" x14ac:dyDescent="0.2">
      <c r="B94" s="26" t="s">
        <v>56</v>
      </c>
      <c r="C94" s="18" t="s">
        <v>186</v>
      </c>
      <c r="D94" s="25"/>
      <c r="E94" s="8"/>
      <c r="F94" s="18">
        <v>14</v>
      </c>
      <c r="G94" s="9">
        <v>0</v>
      </c>
      <c r="H94" s="10">
        <f t="shared" si="1"/>
        <v>0</v>
      </c>
    </row>
    <row r="95" spans="2:8" x14ac:dyDescent="0.2">
      <c r="B95" s="26" t="s">
        <v>117</v>
      </c>
      <c r="C95" s="18" t="s">
        <v>193</v>
      </c>
      <c r="D95" s="25"/>
      <c r="E95" s="8"/>
      <c r="F95" s="18">
        <v>14</v>
      </c>
      <c r="G95" s="9">
        <v>0</v>
      </c>
      <c r="H95" s="10">
        <f t="shared" si="1"/>
        <v>0</v>
      </c>
    </row>
    <row r="96" spans="2:8" x14ac:dyDescent="0.2">
      <c r="B96" s="26" t="s">
        <v>123</v>
      </c>
      <c r="C96" s="18" t="s">
        <v>193</v>
      </c>
      <c r="D96" s="25"/>
      <c r="E96" s="8"/>
      <c r="F96" s="18">
        <v>14</v>
      </c>
      <c r="G96" s="9">
        <v>0</v>
      </c>
      <c r="H96" s="10">
        <f t="shared" si="1"/>
        <v>0</v>
      </c>
    </row>
    <row r="97" spans="2:8" x14ac:dyDescent="0.2">
      <c r="B97" s="26" t="s">
        <v>179</v>
      </c>
      <c r="C97" s="18" t="s">
        <v>210</v>
      </c>
      <c r="D97" s="25"/>
      <c r="E97" s="8"/>
      <c r="F97" s="18">
        <v>14</v>
      </c>
      <c r="G97" s="9">
        <v>0</v>
      </c>
      <c r="H97" s="10">
        <f t="shared" si="1"/>
        <v>0</v>
      </c>
    </row>
    <row r="98" spans="2:8" x14ac:dyDescent="0.2">
      <c r="B98" s="26" t="s">
        <v>168</v>
      </c>
      <c r="C98" s="18" t="s">
        <v>211</v>
      </c>
      <c r="D98" s="25"/>
      <c r="E98" s="8"/>
      <c r="F98" s="18">
        <v>13</v>
      </c>
      <c r="G98" s="9">
        <v>0</v>
      </c>
      <c r="H98" s="10">
        <f t="shared" si="1"/>
        <v>0</v>
      </c>
    </row>
    <row r="99" spans="2:8" x14ac:dyDescent="0.2">
      <c r="B99" s="26" t="s">
        <v>232</v>
      </c>
      <c r="C99" s="18" t="s">
        <v>190</v>
      </c>
      <c r="D99" s="25"/>
      <c r="E99" s="8"/>
      <c r="F99" s="18">
        <v>12</v>
      </c>
      <c r="G99" s="9">
        <v>0</v>
      </c>
      <c r="H99" s="10">
        <f t="shared" si="1"/>
        <v>0</v>
      </c>
    </row>
    <row r="100" spans="2:8" x14ac:dyDescent="0.2">
      <c r="B100" s="26" t="s">
        <v>233</v>
      </c>
      <c r="C100" s="18" t="s">
        <v>193</v>
      </c>
      <c r="D100" s="25"/>
      <c r="E100" s="8"/>
      <c r="F100" s="18">
        <v>12</v>
      </c>
      <c r="G100" s="9">
        <v>0</v>
      </c>
      <c r="H100" s="10">
        <f t="shared" si="1"/>
        <v>0</v>
      </c>
    </row>
    <row r="101" spans="2:8" x14ac:dyDescent="0.2">
      <c r="B101" s="26" t="s">
        <v>143</v>
      </c>
      <c r="C101" s="18" t="s">
        <v>203</v>
      </c>
      <c r="D101" s="25"/>
      <c r="E101" s="8"/>
      <c r="F101" s="18">
        <v>12</v>
      </c>
      <c r="G101" s="9">
        <v>0</v>
      </c>
      <c r="H101" s="10">
        <f t="shared" si="1"/>
        <v>0</v>
      </c>
    </row>
    <row r="102" spans="2:8" x14ac:dyDescent="0.2">
      <c r="B102" s="26" t="s">
        <v>180</v>
      </c>
      <c r="C102" s="18" t="s">
        <v>210</v>
      </c>
      <c r="D102" s="25"/>
      <c r="E102" s="8"/>
      <c r="F102" s="18">
        <v>12</v>
      </c>
      <c r="G102" s="9">
        <v>0</v>
      </c>
      <c r="H102" s="10">
        <f t="shared" si="1"/>
        <v>0</v>
      </c>
    </row>
    <row r="103" spans="2:8" x14ac:dyDescent="0.2">
      <c r="B103" s="26" t="s">
        <v>131</v>
      </c>
      <c r="C103" s="18" t="s">
        <v>201</v>
      </c>
      <c r="D103" s="25"/>
      <c r="E103" s="8"/>
      <c r="F103" s="18">
        <v>11</v>
      </c>
      <c r="G103" s="9">
        <v>0</v>
      </c>
      <c r="H103" s="10">
        <f t="shared" si="1"/>
        <v>0</v>
      </c>
    </row>
    <row r="104" spans="2:8" x14ac:dyDescent="0.2">
      <c r="B104" s="26" t="s">
        <v>148</v>
      </c>
      <c r="C104" s="18" t="s">
        <v>191</v>
      </c>
      <c r="D104" s="25"/>
      <c r="E104" s="8"/>
      <c r="F104" s="18">
        <v>11</v>
      </c>
      <c r="G104" s="9">
        <v>0</v>
      </c>
      <c r="H104" s="10">
        <f t="shared" si="1"/>
        <v>0</v>
      </c>
    </row>
    <row r="105" spans="2:8" x14ac:dyDescent="0.2">
      <c r="B105" s="26" t="s">
        <v>27</v>
      </c>
      <c r="C105" s="18" t="s">
        <v>186</v>
      </c>
      <c r="D105" s="25"/>
      <c r="E105" s="8"/>
      <c r="F105" s="18">
        <v>10</v>
      </c>
      <c r="G105" s="9">
        <v>0</v>
      </c>
      <c r="H105" s="10">
        <f t="shared" si="1"/>
        <v>0</v>
      </c>
    </row>
    <row r="106" spans="2:8" x14ac:dyDescent="0.2">
      <c r="B106" s="26" t="s">
        <v>64</v>
      </c>
      <c r="C106" s="18" t="s">
        <v>202</v>
      </c>
      <c r="D106" s="25"/>
      <c r="E106" s="8"/>
      <c r="F106" s="18">
        <v>10</v>
      </c>
      <c r="G106" s="9">
        <v>0</v>
      </c>
      <c r="H106" s="10">
        <f t="shared" si="1"/>
        <v>0</v>
      </c>
    </row>
    <row r="107" spans="2:8" x14ac:dyDescent="0.2">
      <c r="B107" s="26" t="s">
        <v>90</v>
      </c>
      <c r="C107" s="18" t="s">
        <v>191</v>
      </c>
      <c r="D107" s="25"/>
      <c r="E107" s="8"/>
      <c r="F107" s="18">
        <v>10</v>
      </c>
      <c r="G107" s="9">
        <v>0</v>
      </c>
      <c r="H107" s="10">
        <f t="shared" si="1"/>
        <v>0</v>
      </c>
    </row>
    <row r="108" spans="2:8" x14ac:dyDescent="0.2">
      <c r="B108" s="26" t="s">
        <v>97</v>
      </c>
      <c r="C108" s="18" t="s">
        <v>189</v>
      </c>
      <c r="D108" s="25"/>
      <c r="E108" s="8"/>
      <c r="F108" s="18">
        <v>10</v>
      </c>
      <c r="G108" s="9">
        <v>0</v>
      </c>
      <c r="H108" s="10">
        <f t="shared" si="1"/>
        <v>0</v>
      </c>
    </row>
    <row r="109" spans="2:8" x14ac:dyDescent="0.2">
      <c r="B109" s="26" t="s">
        <v>99</v>
      </c>
      <c r="C109" s="18" t="s">
        <v>186</v>
      </c>
      <c r="D109" s="25"/>
      <c r="E109" s="8"/>
      <c r="F109" s="18">
        <v>10</v>
      </c>
      <c r="G109" s="9">
        <v>0</v>
      </c>
      <c r="H109" s="10">
        <f t="shared" si="1"/>
        <v>0</v>
      </c>
    </row>
    <row r="110" spans="2:8" x14ac:dyDescent="0.2">
      <c r="B110" s="26" t="s">
        <v>234</v>
      </c>
      <c r="C110" s="18" t="s">
        <v>210</v>
      </c>
      <c r="D110" s="25"/>
      <c r="E110" s="8"/>
      <c r="F110" s="18">
        <v>10</v>
      </c>
      <c r="G110" s="9">
        <v>0</v>
      </c>
      <c r="H110" s="10">
        <f t="shared" si="1"/>
        <v>0</v>
      </c>
    </row>
    <row r="111" spans="2:8" x14ac:dyDescent="0.2">
      <c r="B111" s="26" t="s">
        <v>235</v>
      </c>
      <c r="C111" s="18" t="s">
        <v>210</v>
      </c>
      <c r="D111" s="25"/>
      <c r="E111" s="8"/>
      <c r="F111" s="18">
        <v>10</v>
      </c>
      <c r="G111" s="9">
        <v>0</v>
      </c>
      <c r="H111" s="10">
        <f t="shared" si="1"/>
        <v>0</v>
      </c>
    </row>
    <row r="112" spans="2:8" x14ac:dyDescent="0.2">
      <c r="B112" s="26" t="s">
        <v>112</v>
      </c>
      <c r="C112" s="18" t="s">
        <v>193</v>
      </c>
      <c r="D112" s="25"/>
      <c r="E112" s="8"/>
      <c r="F112" s="18">
        <v>10</v>
      </c>
      <c r="G112" s="9">
        <v>0</v>
      </c>
      <c r="H112" s="10">
        <f t="shared" si="1"/>
        <v>0</v>
      </c>
    </row>
    <row r="113" spans="2:8" x14ac:dyDescent="0.2">
      <c r="B113" s="26" t="s">
        <v>121</v>
      </c>
      <c r="C113" s="18" t="s">
        <v>193</v>
      </c>
      <c r="D113" s="25"/>
      <c r="E113" s="8"/>
      <c r="F113" s="18">
        <v>10</v>
      </c>
      <c r="G113" s="9">
        <v>0</v>
      </c>
      <c r="H113" s="10">
        <f t="shared" si="1"/>
        <v>0</v>
      </c>
    </row>
    <row r="114" spans="2:8" x14ac:dyDescent="0.2">
      <c r="B114" s="26" t="s">
        <v>125</v>
      </c>
      <c r="C114" s="18" t="s">
        <v>193</v>
      </c>
      <c r="D114" s="25"/>
      <c r="E114" s="8"/>
      <c r="F114" s="18">
        <v>10</v>
      </c>
      <c r="G114" s="9">
        <v>0</v>
      </c>
      <c r="H114" s="10">
        <f t="shared" si="1"/>
        <v>0</v>
      </c>
    </row>
    <row r="115" spans="2:8" x14ac:dyDescent="0.2">
      <c r="B115" s="26" t="s">
        <v>236</v>
      </c>
      <c r="C115" s="18" t="s">
        <v>189</v>
      </c>
      <c r="D115" s="25"/>
      <c r="E115" s="8"/>
      <c r="F115" s="18">
        <v>10</v>
      </c>
      <c r="G115" s="9">
        <v>0</v>
      </c>
      <c r="H115" s="10">
        <f t="shared" si="1"/>
        <v>0</v>
      </c>
    </row>
    <row r="116" spans="2:8" x14ac:dyDescent="0.2">
      <c r="B116" s="26" t="s">
        <v>147</v>
      </c>
      <c r="C116" s="18" t="s">
        <v>196</v>
      </c>
      <c r="D116" s="25"/>
      <c r="E116" s="8"/>
      <c r="F116" s="18">
        <v>10</v>
      </c>
      <c r="G116" s="9">
        <v>0</v>
      </c>
      <c r="H116" s="10">
        <f t="shared" si="1"/>
        <v>0</v>
      </c>
    </row>
    <row r="117" spans="2:8" x14ac:dyDescent="0.2">
      <c r="B117" s="26" t="s">
        <v>26</v>
      </c>
      <c r="C117" s="18" t="s">
        <v>186</v>
      </c>
      <c r="D117" s="25"/>
      <c r="E117" s="8"/>
      <c r="F117" s="18">
        <v>9</v>
      </c>
      <c r="G117" s="9">
        <v>0</v>
      </c>
      <c r="H117" s="10">
        <f t="shared" si="1"/>
        <v>0</v>
      </c>
    </row>
    <row r="118" spans="2:8" x14ac:dyDescent="0.2">
      <c r="B118" s="26" t="s">
        <v>77</v>
      </c>
      <c r="C118" s="18" t="s">
        <v>197</v>
      </c>
      <c r="D118" s="25"/>
      <c r="E118" s="8"/>
      <c r="F118" s="18">
        <v>9</v>
      </c>
      <c r="G118" s="9">
        <v>0</v>
      </c>
      <c r="H118" s="10">
        <f t="shared" si="1"/>
        <v>0</v>
      </c>
    </row>
    <row r="119" spans="2:8" x14ac:dyDescent="0.2">
      <c r="B119" s="26" t="s">
        <v>82</v>
      </c>
      <c r="C119" s="18" t="s">
        <v>200</v>
      </c>
      <c r="D119" s="25"/>
      <c r="E119" s="8"/>
      <c r="F119" s="18">
        <v>9</v>
      </c>
      <c r="G119" s="9">
        <v>0</v>
      </c>
      <c r="H119" s="10">
        <f t="shared" si="1"/>
        <v>0</v>
      </c>
    </row>
    <row r="120" spans="2:8" x14ac:dyDescent="0.2">
      <c r="B120" s="26" t="s">
        <v>95</v>
      </c>
      <c r="C120" s="18" t="s">
        <v>186</v>
      </c>
      <c r="D120" s="25"/>
      <c r="E120" s="8"/>
      <c r="F120" s="18">
        <v>9</v>
      </c>
      <c r="G120" s="9">
        <v>0</v>
      </c>
      <c r="H120" s="10">
        <f t="shared" si="1"/>
        <v>0</v>
      </c>
    </row>
    <row r="121" spans="2:8" x14ac:dyDescent="0.2">
      <c r="B121" s="26" t="s">
        <v>118</v>
      </c>
      <c r="C121" s="18" t="s">
        <v>193</v>
      </c>
      <c r="D121" s="25"/>
      <c r="E121" s="8"/>
      <c r="F121" s="18">
        <v>9</v>
      </c>
      <c r="G121" s="9">
        <v>0</v>
      </c>
      <c r="H121" s="10">
        <f t="shared" si="1"/>
        <v>0</v>
      </c>
    </row>
    <row r="122" spans="2:8" x14ac:dyDescent="0.2">
      <c r="B122" s="26" t="s">
        <v>237</v>
      </c>
      <c r="C122" s="18" t="s">
        <v>190</v>
      </c>
      <c r="D122" s="25"/>
      <c r="E122" s="8"/>
      <c r="F122" s="18">
        <v>8</v>
      </c>
      <c r="G122" s="9">
        <v>0</v>
      </c>
      <c r="H122" s="10">
        <f t="shared" si="1"/>
        <v>0</v>
      </c>
    </row>
    <row r="123" spans="2:8" x14ac:dyDescent="0.2">
      <c r="B123" s="26" t="s">
        <v>238</v>
      </c>
      <c r="C123" s="18" t="s">
        <v>197</v>
      </c>
      <c r="D123" s="25"/>
      <c r="E123" s="8"/>
      <c r="F123" s="18">
        <v>8</v>
      </c>
      <c r="G123" s="9">
        <v>0</v>
      </c>
      <c r="H123" s="10">
        <f t="shared" si="1"/>
        <v>0</v>
      </c>
    </row>
    <row r="124" spans="2:8" x14ac:dyDescent="0.2">
      <c r="B124" s="26" t="s">
        <v>69</v>
      </c>
      <c r="C124" s="18" t="s">
        <v>197</v>
      </c>
      <c r="D124" s="25"/>
      <c r="E124" s="8"/>
      <c r="F124" s="18">
        <v>8</v>
      </c>
      <c r="G124" s="9">
        <v>0</v>
      </c>
      <c r="H124" s="10">
        <f t="shared" si="1"/>
        <v>0</v>
      </c>
    </row>
    <row r="125" spans="2:8" x14ac:dyDescent="0.2">
      <c r="B125" s="26" t="s">
        <v>71</v>
      </c>
      <c r="C125" s="18" t="s">
        <v>197</v>
      </c>
      <c r="D125" s="25"/>
      <c r="E125" s="8"/>
      <c r="F125" s="18">
        <v>8</v>
      </c>
      <c r="G125" s="9">
        <v>0</v>
      </c>
      <c r="H125" s="10">
        <f t="shared" si="1"/>
        <v>0</v>
      </c>
    </row>
    <row r="126" spans="2:8" x14ac:dyDescent="0.2">
      <c r="B126" s="26" t="s">
        <v>81</v>
      </c>
      <c r="C126" s="18" t="s">
        <v>188</v>
      </c>
      <c r="D126" s="25"/>
      <c r="E126" s="8"/>
      <c r="F126" s="18">
        <v>8</v>
      </c>
      <c r="G126" s="9">
        <v>0</v>
      </c>
      <c r="H126" s="10">
        <f t="shared" si="1"/>
        <v>0</v>
      </c>
    </row>
    <row r="127" spans="2:8" x14ac:dyDescent="0.2">
      <c r="B127" s="26" t="s">
        <v>104</v>
      </c>
      <c r="C127" s="18" t="s">
        <v>186</v>
      </c>
      <c r="D127" s="25"/>
      <c r="E127" s="8"/>
      <c r="F127" s="18">
        <v>8</v>
      </c>
      <c r="G127" s="9">
        <v>0</v>
      </c>
      <c r="H127" s="10">
        <f t="shared" si="1"/>
        <v>0</v>
      </c>
    </row>
    <row r="128" spans="2:8" x14ac:dyDescent="0.2">
      <c r="B128" s="26" t="s">
        <v>239</v>
      </c>
      <c r="C128" s="18" t="s">
        <v>193</v>
      </c>
      <c r="D128" s="25"/>
      <c r="E128" s="8"/>
      <c r="F128" s="18">
        <v>8</v>
      </c>
      <c r="G128" s="9">
        <v>0</v>
      </c>
      <c r="H128" s="10">
        <f t="shared" si="1"/>
        <v>0</v>
      </c>
    </row>
    <row r="129" spans="2:8" x14ac:dyDescent="0.2">
      <c r="B129" s="26" t="s">
        <v>134</v>
      </c>
      <c r="C129" s="18" t="s">
        <v>189</v>
      </c>
      <c r="D129" s="25"/>
      <c r="E129" s="8"/>
      <c r="F129" s="18">
        <v>8</v>
      </c>
      <c r="G129" s="9">
        <v>0</v>
      </c>
      <c r="H129" s="10">
        <f t="shared" si="1"/>
        <v>0</v>
      </c>
    </row>
    <row r="130" spans="2:8" x14ac:dyDescent="0.2">
      <c r="B130" s="26" t="s">
        <v>142</v>
      </c>
      <c r="C130" s="18" t="s">
        <v>200</v>
      </c>
      <c r="D130" s="25"/>
      <c r="E130" s="8"/>
      <c r="F130" s="18">
        <v>8</v>
      </c>
      <c r="G130" s="9">
        <v>0</v>
      </c>
      <c r="H130" s="10">
        <f t="shared" si="1"/>
        <v>0</v>
      </c>
    </row>
    <row r="131" spans="2:8" x14ac:dyDescent="0.2">
      <c r="B131" s="26" t="s">
        <v>240</v>
      </c>
      <c r="C131" s="18" t="s">
        <v>186</v>
      </c>
      <c r="D131" s="25"/>
      <c r="E131" s="8"/>
      <c r="F131" s="18">
        <v>7</v>
      </c>
      <c r="G131" s="9">
        <v>0</v>
      </c>
      <c r="H131" s="10">
        <f t="shared" si="1"/>
        <v>0</v>
      </c>
    </row>
    <row r="132" spans="2:8" x14ac:dyDescent="0.2">
      <c r="B132" s="26" t="s">
        <v>47</v>
      </c>
      <c r="C132" s="18" t="s">
        <v>210</v>
      </c>
      <c r="D132" s="25"/>
      <c r="E132" s="8"/>
      <c r="F132" s="18">
        <v>7</v>
      </c>
      <c r="G132" s="9">
        <v>0</v>
      </c>
      <c r="H132" s="10">
        <f t="shared" si="1"/>
        <v>0</v>
      </c>
    </row>
    <row r="133" spans="2:8" x14ac:dyDescent="0.2">
      <c r="B133" s="26" t="s">
        <v>48</v>
      </c>
      <c r="C133" s="18" t="s">
        <v>210</v>
      </c>
      <c r="D133" s="25"/>
      <c r="E133" s="8"/>
      <c r="F133" s="18">
        <v>7</v>
      </c>
      <c r="G133" s="9">
        <v>0</v>
      </c>
      <c r="H133" s="10">
        <f t="shared" si="1"/>
        <v>0</v>
      </c>
    </row>
    <row r="134" spans="2:8" x14ac:dyDescent="0.2">
      <c r="B134" s="26" t="s">
        <v>49</v>
      </c>
      <c r="C134" s="18" t="s">
        <v>210</v>
      </c>
      <c r="D134" s="25"/>
      <c r="E134" s="8"/>
      <c r="F134" s="18">
        <v>7</v>
      </c>
      <c r="G134" s="9">
        <v>0</v>
      </c>
      <c r="H134" s="10">
        <f t="shared" ref="H134:H197" si="2">F134*G134</f>
        <v>0</v>
      </c>
    </row>
    <row r="135" spans="2:8" x14ac:dyDescent="0.2">
      <c r="B135" s="26" t="s">
        <v>50</v>
      </c>
      <c r="C135" s="18" t="s">
        <v>203</v>
      </c>
      <c r="D135" s="25"/>
      <c r="E135" s="8"/>
      <c r="F135" s="18">
        <v>7</v>
      </c>
      <c r="G135" s="9">
        <v>0</v>
      </c>
      <c r="H135" s="10">
        <f t="shared" si="2"/>
        <v>0</v>
      </c>
    </row>
    <row r="136" spans="2:8" x14ac:dyDescent="0.2">
      <c r="B136" s="26" t="s">
        <v>51</v>
      </c>
      <c r="C136" s="18" t="s">
        <v>192</v>
      </c>
      <c r="D136" s="25"/>
      <c r="E136" s="8"/>
      <c r="F136" s="18">
        <v>7</v>
      </c>
      <c r="G136" s="9">
        <v>0</v>
      </c>
      <c r="H136" s="10">
        <f t="shared" si="2"/>
        <v>0</v>
      </c>
    </row>
    <row r="137" spans="2:8" x14ac:dyDescent="0.2">
      <c r="B137" s="26" t="s">
        <v>84</v>
      </c>
      <c r="C137" s="18" t="s">
        <v>217</v>
      </c>
      <c r="D137" s="25"/>
      <c r="E137" s="8"/>
      <c r="F137" s="18">
        <v>7</v>
      </c>
      <c r="G137" s="9">
        <v>0</v>
      </c>
      <c r="H137" s="10">
        <f t="shared" si="2"/>
        <v>0</v>
      </c>
    </row>
    <row r="138" spans="2:8" x14ac:dyDescent="0.2">
      <c r="B138" s="26" t="s">
        <v>87</v>
      </c>
      <c r="C138" s="18" t="s">
        <v>190</v>
      </c>
      <c r="D138" s="25"/>
      <c r="E138" s="8"/>
      <c r="F138" s="18">
        <v>7</v>
      </c>
      <c r="G138" s="9">
        <v>0</v>
      </c>
      <c r="H138" s="10">
        <f t="shared" si="2"/>
        <v>0</v>
      </c>
    </row>
    <row r="139" spans="2:8" x14ac:dyDescent="0.2">
      <c r="B139" s="26" t="s">
        <v>100</v>
      </c>
      <c r="C139" s="18" t="s">
        <v>186</v>
      </c>
      <c r="D139" s="25"/>
      <c r="E139" s="8"/>
      <c r="F139" s="18">
        <v>7</v>
      </c>
      <c r="G139" s="9">
        <v>0</v>
      </c>
      <c r="H139" s="10">
        <f t="shared" si="2"/>
        <v>0</v>
      </c>
    </row>
    <row r="140" spans="2:8" x14ac:dyDescent="0.2">
      <c r="B140" s="26" t="s">
        <v>126</v>
      </c>
      <c r="C140" s="18" t="s">
        <v>193</v>
      </c>
      <c r="D140" s="25"/>
      <c r="E140" s="8"/>
      <c r="F140" s="18">
        <v>7</v>
      </c>
      <c r="G140" s="9">
        <v>0</v>
      </c>
      <c r="H140" s="10">
        <f t="shared" si="2"/>
        <v>0</v>
      </c>
    </row>
    <row r="141" spans="2:8" x14ac:dyDescent="0.2">
      <c r="B141" s="26" t="s">
        <v>145</v>
      </c>
      <c r="C141" s="18" t="s">
        <v>216</v>
      </c>
      <c r="D141" s="25"/>
      <c r="E141" s="8"/>
      <c r="F141" s="18">
        <v>7</v>
      </c>
      <c r="G141" s="9">
        <v>0</v>
      </c>
      <c r="H141" s="10">
        <f t="shared" si="2"/>
        <v>0</v>
      </c>
    </row>
    <row r="142" spans="2:8" x14ac:dyDescent="0.2">
      <c r="B142" s="26" t="s">
        <v>22</v>
      </c>
      <c r="C142" s="18" t="s">
        <v>186</v>
      </c>
      <c r="D142" s="25"/>
      <c r="E142" s="8"/>
      <c r="F142" s="18">
        <v>6</v>
      </c>
      <c r="G142" s="9">
        <v>0</v>
      </c>
      <c r="H142" s="10">
        <f t="shared" si="2"/>
        <v>0</v>
      </c>
    </row>
    <row r="143" spans="2:8" x14ac:dyDescent="0.2">
      <c r="B143" s="26" t="s">
        <v>24</v>
      </c>
      <c r="C143" s="18" t="s">
        <v>186</v>
      </c>
      <c r="D143" s="25"/>
      <c r="E143" s="8"/>
      <c r="F143" s="18">
        <v>6</v>
      </c>
      <c r="G143" s="9">
        <v>0</v>
      </c>
      <c r="H143" s="10">
        <f t="shared" si="2"/>
        <v>0</v>
      </c>
    </row>
    <row r="144" spans="2:8" x14ac:dyDescent="0.2">
      <c r="B144" s="26" t="s">
        <v>241</v>
      </c>
      <c r="C144" s="18" t="s">
        <v>186</v>
      </c>
      <c r="D144" s="25"/>
      <c r="E144" s="8"/>
      <c r="F144" s="18">
        <v>6</v>
      </c>
      <c r="G144" s="9">
        <v>0</v>
      </c>
      <c r="H144" s="10">
        <f t="shared" si="2"/>
        <v>0</v>
      </c>
    </row>
    <row r="145" spans="2:8" x14ac:dyDescent="0.2">
      <c r="B145" s="26" t="s">
        <v>242</v>
      </c>
      <c r="C145" s="18" t="s">
        <v>197</v>
      </c>
      <c r="D145" s="25"/>
      <c r="E145" s="8"/>
      <c r="F145" s="18">
        <v>6</v>
      </c>
      <c r="G145" s="9">
        <v>0</v>
      </c>
      <c r="H145" s="10">
        <f t="shared" si="2"/>
        <v>0</v>
      </c>
    </row>
    <row r="146" spans="2:8" x14ac:dyDescent="0.2">
      <c r="B146" s="26" t="s">
        <v>243</v>
      </c>
      <c r="C146" s="18" t="s">
        <v>197</v>
      </c>
      <c r="D146" s="25"/>
      <c r="E146" s="8"/>
      <c r="F146" s="18">
        <v>6</v>
      </c>
      <c r="G146" s="9">
        <v>0</v>
      </c>
      <c r="H146" s="10">
        <f t="shared" si="2"/>
        <v>0</v>
      </c>
    </row>
    <row r="147" spans="2:8" x14ac:dyDescent="0.2">
      <c r="B147" s="26" t="s">
        <v>244</v>
      </c>
      <c r="C147" s="18" t="s">
        <v>197</v>
      </c>
      <c r="D147" s="25"/>
      <c r="E147" s="8"/>
      <c r="F147" s="18">
        <v>6</v>
      </c>
      <c r="G147" s="9">
        <v>0</v>
      </c>
      <c r="H147" s="10">
        <f t="shared" si="2"/>
        <v>0</v>
      </c>
    </row>
    <row r="148" spans="2:8" x14ac:dyDescent="0.2">
      <c r="B148" s="26" t="s">
        <v>245</v>
      </c>
      <c r="C148" s="18" t="s">
        <v>197</v>
      </c>
      <c r="D148" s="25"/>
      <c r="E148" s="8"/>
      <c r="F148" s="18">
        <v>6</v>
      </c>
      <c r="G148" s="9">
        <v>0</v>
      </c>
      <c r="H148" s="10">
        <f t="shared" si="2"/>
        <v>0</v>
      </c>
    </row>
    <row r="149" spans="2:8" x14ac:dyDescent="0.2">
      <c r="B149" s="26" t="s">
        <v>246</v>
      </c>
      <c r="C149" s="18" t="s">
        <v>197</v>
      </c>
      <c r="D149" s="25"/>
      <c r="E149" s="8"/>
      <c r="F149" s="18">
        <v>6</v>
      </c>
      <c r="G149" s="9">
        <v>0</v>
      </c>
      <c r="H149" s="10">
        <f t="shared" si="2"/>
        <v>0</v>
      </c>
    </row>
    <row r="150" spans="2:8" x14ac:dyDescent="0.2">
      <c r="B150" s="26" t="s">
        <v>247</v>
      </c>
      <c r="C150" s="18" t="s">
        <v>205</v>
      </c>
      <c r="D150" s="25"/>
      <c r="E150" s="8"/>
      <c r="F150" s="18">
        <v>6</v>
      </c>
      <c r="G150" s="9">
        <v>0</v>
      </c>
      <c r="H150" s="10">
        <f t="shared" si="2"/>
        <v>0</v>
      </c>
    </row>
    <row r="151" spans="2:8" x14ac:dyDescent="0.2">
      <c r="B151" s="26" t="s">
        <v>248</v>
      </c>
      <c r="C151" s="18" t="s">
        <v>191</v>
      </c>
      <c r="D151" s="25"/>
      <c r="E151" s="8"/>
      <c r="F151" s="18">
        <v>6</v>
      </c>
      <c r="G151" s="9">
        <v>0</v>
      </c>
      <c r="H151" s="10">
        <f t="shared" si="2"/>
        <v>0</v>
      </c>
    </row>
    <row r="152" spans="2:8" x14ac:dyDescent="0.2">
      <c r="B152" s="26" t="s">
        <v>249</v>
      </c>
      <c r="C152" s="18" t="s">
        <v>189</v>
      </c>
      <c r="D152" s="25"/>
      <c r="E152" s="8"/>
      <c r="F152" s="18">
        <v>6</v>
      </c>
      <c r="G152" s="9">
        <v>0</v>
      </c>
      <c r="H152" s="10">
        <f t="shared" si="2"/>
        <v>0</v>
      </c>
    </row>
    <row r="153" spans="2:8" x14ac:dyDescent="0.2">
      <c r="B153" s="26" t="s">
        <v>89</v>
      </c>
      <c r="C153" s="18" t="s">
        <v>191</v>
      </c>
      <c r="D153" s="25"/>
      <c r="E153" s="8"/>
      <c r="F153" s="18">
        <v>6</v>
      </c>
      <c r="G153" s="9">
        <v>0</v>
      </c>
      <c r="H153" s="10">
        <f t="shared" si="2"/>
        <v>0</v>
      </c>
    </row>
    <row r="154" spans="2:8" x14ac:dyDescent="0.2">
      <c r="B154" s="26" t="s">
        <v>135</v>
      </c>
      <c r="C154" s="18" t="s">
        <v>189</v>
      </c>
      <c r="D154" s="25"/>
      <c r="E154" s="8"/>
      <c r="F154" s="18">
        <v>6</v>
      </c>
      <c r="G154" s="9">
        <v>0</v>
      </c>
      <c r="H154" s="10">
        <f t="shared" si="2"/>
        <v>0</v>
      </c>
    </row>
    <row r="155" spans="2:8" x14ac:dyDescent="0.2">
      <c r="B155" s="26" t="s">
        <v>149</v>
      </c>
      <c r="C155" s="18" t="s">
        <v>214</v>
      </c>
      <c r="D155" s="25"/>
      <c r="E155" s="8"/>
      <c r="F155" s="18">
        <v>6</v>
      </c>
      <c r="G155" s="9">
        <v>0</v>
      </c>
      <c r="H155" s="10">
        <f t="shared" si="2"/>
        <v>0</v>
      </c>
    </row>
    <row r="156" spans="2:8" x14ac:dyDescent="0.2">
      <c r="B156" s="26" t="s">
        <v>250</v>
      </c>
      <c r="C156" s="18" t="s">
        <v>189</v>
      </c>
      <c r="D156" s="25"/>
      <c r="E156" s="8"/>
      <c r="F156" s="18">
        <v>6</v>
      </c>
      <c r="G156" s="9">
        <v>0</v>
      </c>
      <c r="H156" s="10">
        <f t="shared" si="2"/>
        <v>0</v>
      </c>
    </row>
    <row r="157" spans="2:8" x14ac:dyDescent="0.2">
      <c r="B157" s="26" t="s">
        <v>251</v>
      </c>
      <c r="C157" s="18" t="s">
        <v>192</v>
      </c>
      <c r="D157" s="25"/>
      <c r="E157" s="8"/>
      <c r="F157" s="18">
        <v>6</v>
      </c>
      <c r="G157" s="9">
        <v>0</v>
      </c>
      <c r="H157" s="10">
        <f t="shared" si="2"/>
        <v>0</v>
      </c>
    </row>
    <row r="158" spans="2:8" x14ac:dyDescent="0.2">
      <c r="B158" s="26" t="s">
        <v>166</v>
      </c>
      <c r="C158" s="18" t="s">
        <v>293</v>
      </c>
      <c r="D158" s="25"/>
      <c r="E158" s="8"/>
      <c r="F158" s="18">
        <v>6</v>
      </c>
      <c r="G158" s="9">
        <v>0</v>
      </c>
      <c r="H158" s="10">
        <f t="shared" si="2"/>
        <v>0</v>
      </c>
    </row>
    <row r="159" spans="2:8" x14ac:dyDescent="0.2">
      <c r="B159" s="26" t="s">
        <v>41</v>
      </c>
      <c r="C159" s="18" t="s">
        <v>192</v>
      </c>
      <c r="D159" s="25"/>
      <c r="E159" s="8"/>
      <c r="F159" s="18">
        <v>5</v>
      </c>
      <c r="G159" s="9">
        <v>0</v>
      </c>
      <c r="H159" s="10">
        <f t="shared" si="2"/>
        <v>0</v>
      </c>
    </row>
    <row r="160" spans="2:8" x14ac:dyDescent="0.2">
      <c r="B160" s="26" t="s">
        <v>70</v>
      </c>
      <c r="C160" s="18" t="s">
        <v>197</v>
      </c>
      <c r="D160" s="25"/>
      <c r="E160" s="8"/>
      <c r="F160" s="18">
        <v>5</v>
      </c>
      <c r="G160" s="9">
        <v>0</v>
      </c>
      <c r="H160" s="10">
        <f t="shared" si="2"/>
        <v>0</v>
      </c>
    </row>
    <row r="161" spans="2:8" x14ac:dyDescent="0.2">
      <c r="B161" s="26" t="s">
        <v>252</v>
      </c>
      <c r="C161" s="18" t="s">
        <v>212</v>
      </c>
      <c r="D161" s="25"/>
      <c r="E161" s="8"/>
      <c r="F161" s="18">
        <v>5</v>
      </c>
      <c r="G161" s="9">
        <v>0</v>
      </c>
      <c r="H161" s="10">
        <f t="shared" si="2"/>
        <v>0</v>
      </c>
    </row>
    <row r="162" spans="2:8" x14ac:dyDescent="0.2">
      <c r="B162" s="26" t="s">
        <v>253</v>
      </c>
      <c r="C162" s="18" t="s">
        <v>189</v>
      </c>
      <c r="D162" s="25"/>
      <c r="E162" s="8"/>
      <c r="F162" s="18">
        <v>5</v>
      </c>
      <c r="G162" s="9">
        <v>0</v>
      </c>
      <c r="H162" s="10">
        <f t="shared" si="2"/>
        <v>0</v>
      </c>
    </row>
    <row r="163" spans="2:8" x14ac:dyDescent="0.2">
      <c r="B163" s="26" t="s">
        <v>101</v>
      </c>
      <c r="C163" s="18" t="s">
        <v>212</v>
      </c>
      <c r="D163" s="25"/>
      <c r="E163" s="8"/>
      <c r="F163" s="18">
        <v>5</v>
      </c>
      <c r="G163" s="9">
        <v>0</v>
      </c>
      <c r="H163" s="10">
        <f t="shared" si="2"/>
        <v>0</v>
      </c>
    </row>
    <row r="164" spans="2:8" x14ac:dyDescent="0.2">
      <c r="B164" s="26" t="s">
        <v>139</v>
      </c>
      <c r="C164" s="18" t="s">
        <v>189</v>
      </c>
      <c r="D164" s="25"/>
      <c r="E164" s="8"/>
      <c r="F164" s="18">
        <v>5</v>
      </c>
      <c r="G164" s="9">
        <v>0</v>
      </c>
      <c r="H164" s="10">
        <f t="shared" si="2"/>
        <v>0</v>
      </c>
    </row>
    <row r="165" spans="2:8" s="28" customFormat="1" x14ac:dyDescent="0.2">
      <c r="B165" s="26" t="s">
        <v>254</v>
      </c>
      <c r="C165" s="18" t="s">
        <v>190</v>
      </c>
      <c r="D165" s="25"/>
      <c r="E165" s="8"/>
      <c r="F165" s="18">
        <v>5</v>
      </c>
      <c r="G165" s="9">
        <v>0</v>
      </c>
      <c r="H165" s="10">
        <f t="shared" si="2"/>
        <v>0</v>
      </c>
    </row>
    <row r="166" spans="2:8" x14ac:dyDescent="0.2">
      <c r="B166" s="26" t="s">
        <v>255</v>
      </c>
      <c r="C166" s="18" t="s">
        <v>192</v>
      </c>
      <c r="D166" s="25"/>
      <c r="E166" s="8"/>
      <c r="F166" s="18">
        <v>5</v>
      </c>
      <c r="G166" s="9">
        <v>0</v>
      </c>
      <c r="H166" s="10">
        <f t="shared" si="2"/>
        <v>0</v>
      </c>
    </row>
    <row r="167" spans="2:8" x14ac:dyDescent="0.2">
      <c r="B167" s="26" t="s">
        <v>164</v>
      </c>
      <c r="C167" s="18" t="s">
        <v>293</v>
      </c>
      <c r="D167" s="25"/>
      <c r="E167" s="8"/>
      <c r="F167" s="18">
        <v>5</v>
      </c>
      <c r="G167" s="9">
        <v>0</v>
      </c>
      <c r="H167" s="10">
        <f t="shared" si="2"/>
        <v>0</v>
      </c>
    </row>
    <row r="168" spans="2:8" x14ac:dyDescent="0.2">
      <c r="B168" s="26" t="s">
        <v>256</v>
      </c>
      <c r="C168" s="18" t="s">
        <v>212</v>
      </c>
      <c r="D168" s="25"/>
      <c r="E168" s="8"/>
      <c r="F168" s="18">
        <v>5</v>
      </c>
      <c r="G168" s="9">
        <v>0</v>
      </c>
      <c r="H168" s="10">
        <f t="shared" si="2"/>
        <v>0</v>
      </c>
    </row>
    <row r="169" spans="2:8" x14ac:dyDescent="0.2">
      <c r="B169" s="26" t="s">
        <v>257</v>
      </c>
      <c r="C169" s="18" t="s">
        <v>212</v>
      </c>
      <c r="D169" s="25"/>
      <c r="E169" s="8"/>
      <c r="F169" s="18">
        <v>5</v>
      </c>
      <c r="G169" s="9">
        <v>0</v>
      </c>
      <c r="H169" s="10">
        <f t="shared" si="2"/>
        <v>0</v>
      </c>
    </row>
    <row r="170" spans="2:8" x14ac:dyDescent="0.2">
      <c r="B170" s="26" t="s">
        <v>258</v>
      </c>
      <c r="C170" s="18" t="s">
        <v>192</v>
      </c>
      <c r="D170" s="25"/>
      <c r="E170" s="8"/>
      <c r="F170" s="18">
        <v>4</v>
      </c>
      <c r="G170" s="9">
        <v>0</v>
      </c>
      <c r="H170" s="10">
        <f t="shared" si="2"/>
        <v>0</v>
      </c>
    </row>
    <row r="171" spans="2:8" x14ac:dyDescent="0.2">
      <c r="B171" s="26" t="s">
        <v>68</v>
      </c>
      <c r="C171" s="18" t="s">
        <v>202</v>
      </c>
      <c r="D171" s="25"/>
      <c r="E171" s="8"/>
      <c r="F171" s="18">
        <v>4</v>
      </c>
      <c r="G171" s="9">
        <v>0</v>
      </c>
      <c r="H171" s="10">
        <f t="shared" si="2"/>
        <v>0</v>
      </c>
    </row>
    <row r="172" spans="2:8" x14ac:dyDescent="0.2">
      <c r="B172" s="26" t="s">
        <v>73</v>
      </c>
      <c r="C172" s="18" t="s">
        <v>197</v>
      </c>
      <c r="D172" s="25"/>
      <c r="E172" s="8"/>
      <c r="F172" s="18">
        <v>4</v>
      </c>
      <c r="G172" s="9">
        <v>0</v>
      </c>
      <c r="H172" s="10">
        <f t="shared" si="2"/>
        <v>0</v>
      </c>
    </row>
    <row r="173" spans="2:8" x14ac:dyDescent="0.2">
      <c r="B173" s="26" t="s">
        <v>259</v>
      </c>
      <c r="C173" s="18" t="s">
        <v>197</v>
      </c>
      <c r="D173" s="25"/>
      <c r="E173" s="8"/>
      <c r="F173" s="18">
        <v>4</v>
      </c>
      <c r="G173" s="9">
        <v>0</v>
      </c>
      <c r="H173" s="10">
        <f t="shared" si="2"/>
        <v>0</v>
      </c>
    </row>
    <row r="174" spans="2:8" x14ac:dyDescent="0.2">
      <c r="B174" s="26" t="s">
        <v>83</v>
      </c>
      <c r="C174" s="18" t="s">
        <v>187</v>
      </c>
      <c r="D174" s="25"/>
      <c r="E174" s="8"/>
      <c r="F174" s="18">
        <v>4</v>
      </c>
      <c r="G174" s="9">
        <v>0</v>
      </c>
      <c r="H174" s="10">
        <f t="shared" si="2"/>
        <v>0</v>
      </c>
    </row>
    <row r="175" spans="2:8" x14ac:dyDescent="0.2">
      <c r="B175" s="26" t="s">
        <v>260</v>
      </c>
      <c r="C175" s="18" t="s">
        <v>190</v>
      </c>
      <c r="D175" s="25"/>
      <c r="E175" s="8"/>
      <c r="F175" s="18">
        <v>4</v>
      </c>
      <c r="G175" s="9">
        <v>0</v>
      </c>
      <c r="H175" s="10">
        <f t="shared" si="2"/>
        <v>0</v>
      </c>
    </row>
    <row r="176" spans="2:8" x14ac:dyDescent="0.2">
      <c r="B176" s="26" t="s">
        <v>140</v>
      </c>
      <c r="C176" s="18" t="s">
        <v>206</v>
      </c>
      <c r="D176" s="25"/>
      <c r="E176" s="8"/>
      <c r="F176" s="18">
        <v>4</v>
      </c>
      <c r="G176" s="9">
        <v>0</v>
      </c>
      <c r="H176" s="10">
        <f t="shared" si="2"/>
        <v>0</v>
      </c>
    </row>
    <row r="177" spans="2:8" x14ac:dyDescent="0.2">
      <c r="B177" s="26" t="s">
        <v>146</v>
      </c>
      <c r="C177" s="18" t="s">
        <v>197</v>
      </c>
      <c r="D177" s="25"/>
      <c r="E177" s="8"/>
      <c r="F177" s="18">
        <v>4</v>
      </c>
      <c r="G177" s="9">
        <v>0</v>
      </c>
      <c r="H177" s="10">
        <f t="shared" si="2"/>
        <v>0</v>
      </c>
    </row>
    <row r="178" spans="2:8" x14ac:dyDescent="0.2">
      <c r="B178" s="26" t="s">
        <v>261</v>
      </c>
      <c r="C178" s="18" t="s">
        <v>218</v>
      </c>
      <c r="D178" s="25"/>
      <c r="E178" s="8"/>
      <c r="F178" s="18">
        <v>4</v>
      </c>
      <c r="G178" s="9">
        <v>0</v>
      </c>
      <c r="H178" s="10">
        <f t="shared" si="2"/>
        <v>0</v>
      </c>
    </row>
    <row r="179" spans="2:8" x14ac:dyDescent="0.2">
      <c r="B179" s="26" t="s">
        <v>262</v>
      </c>
      <c r="C179" s="18" t="s">
        <v>212</v>
      </c>
      <c r="D179" s="11"/>
      <c r="E179" s="8"/>
      <c r="F179" s="18">
        <v>4</v>
      </c>
      <c r="G179" s="9">
        <v>0</v>
      </c>
      <c r="H179" s="10">
        <f t="shared" si="2"/>
        <v>0</v>
      </c>
    </row>
    <row r="180" spans="2:8" x14ac:dyDescent="0.2">
      <c r="B180" s="26" t="s">
        <v>156</v>
      </c>
      <c r="C180" s="18" t="s">
        <v>203</v>
      </c>
      <c r="D180" s="25"/>
      <c r="E180" s="8"/>
      <c r="F180" s="18">
        <v>4</v>
      </c>
      <c r="G180" s="9">
        <v>0</v>
      </c>
      <c r="H180" s="10">
        <f t="shared" si="2"/>
        <v>0</v>
      </c>
    </row>
    <row r="181" spans="2:8" x14ac:dyDescent="0.2">
      <c r="B181" s="26" t="s">
        <v>35</v>
      </c>
      <c r="C181" s="18" t="s">
        <v>190</v>
      </c>
      <c r="D181" s="11"/>
      <c r="E181" s="11"/>
      <c r="F181" s="18">
        <v>3</v>
      </c>
      <c r="G181" s="9">
        <v>0</v>
      </c>
      <c r="H181" s="10">
        <f t="shared" si="2"/>
        <v>0</v>
      </c>
    </row>
    <row r="182" spans="2:8" x14ac:dyDescent="0.2">
      <c r="B182" s="26" t="s">
        <v>263</v>
      </c>
      <c r="C182" s="18" t="s">
        <v>186</v>
      </c>
      <c r="D182" s="25"/>
      <c r="E182" s="8"/>
      <c r="F182" s="18">
        <v>3</v>
      </c>
      <c r="G182" s="9">
        <v>0</v>
      </c>
      <c r="H182" s="10">
        <f t="shared" si="2"/>
        <v>0</v>
      </c>
    </row>
    <row r="183" spans="2:8" x14ac:dyDescent="0.2">
      <c r="B183" s="26" t="s">
        <v>43</v>
      </c>
      <c r="C183" s="18" t="s">
        <v>189</v>
      </c>
      <c r="D183" s="25"/>
      <c r="E183" s="8"/>
      <c r="F183" s="18">
        <v>3</v>
      </c>
      <c r="G183" s="9">
        <v>0</v>
      </c>
      <c r="H183" s="10">
        <f t="shared" si="2"/>
        <v>0</v>
      </c>
    </row>
    <row r="184" spans="2:8" x14ac:dyDescent="0.2">
      <c r="B184" s="26" t="s">
        <v>264</v>
      </c>
      <c r="C184" s="18" t="s">
        <v>265</v>
      </c>
      <c r="D184" s="25"/>
      <c r="E184" s="8"/>
      <c r="F184" s="18">
        <v>3</v>
      </c>
      <c r="G184" s="9">
        <v>0</v>
      </c>
      <c r="H184" s="10">
        <f t="shared" si="2"/>
        <v>0</v>
      </c>
    </row>
    <row r="185" spans="2:8" x14ac:dyDescent="0.2">
      <c r="B185" s="26" t="s">
        <v>75</v>
      </c>
      <c r="C185" s="18" t="s">
        <v>197</v>
      </c>
      <c r="D185" s="25"/>
      <c r="E185" s="8"/>
      <c r="F185" s="18">
        <v>3</v>
      </c>
      <c r="G185" s="9">
        <v>0</v>
      </c>
      <c r="H185" s="10">
        <f t="shared" si="2"/>
        <v>0</v>
      </c>
    </row>
    <row r="186" spans="2:8" x14ac:dyDescent="0.2">
      <c r="B186" s="26" t="s">
        <v>76</v>
      </c>
      <c r="C186" s="18" t="s">
        <v>197</v>
      </c>
      <c r="D186" s="25"/>
      <c r="E186" s="8"/>
      <c r="F186" s="18">
        <v>3</v>
      </c>
      <c r="G186" s="9">
        <v>0</v>
      </c>
      <c r="H186" s="10">
        <f t="shared" si="2"/>
        <v>0</v>
      </c>
    </row>
    <row r="187" spans="2:8" x14ac:dyDescent="0.2">
      <c r="B187" s="26" t="s">
        <v>79</v>
      </c>
      <c r="C187" s="18" t="s">
        <v>197</v>
      </c>
      <c r="D187" s="25"/>
      <c r="E187" s="11"/>
      <c r="F187" s="18">
        <v>3</v>
      </c>
      <c r="G187" s="9">
        <v>0</v>
      </c>
      <c r="H187" s="10">
        <f t="shared" si="2"/>
        <v>0</v>
      </c>
    </row>
    <row r="188" spans="2:8" x14ac:dyDescent="0.2">
      <c r="B188" s="26" t="s">
        <v>266</v>
      </c>
      <c r="C188" s="18" t="s">
        <v>186</v>
      </c>
      <c r="D188" s="25"/>
      <c r="E188" s="8"/>
      <c r="F188" s="18">
        <v>3</v>
      </c>
      <c r="G188" s="9">
        <v>0</v>
      </c>
      <c r="H188" s="10">
        <f t="shared" si="2"/>
        <v>0</v>
      </c>
    </row>
    <row r="189" spans="2:8" x14ac:dyDescent="0.2">
      <c r="B189" s="26" t="s">
        <v>267</v>
      </c>
      <c r="C189" s="18" t="s">
        <v>203</v>
      </c>
      <c r="D189" s="25"/>
      <c r="E189" s="8"/>
      <c r="F189" s="18">
        <v>3</v>
      </c>
      <c r="G189" s="9">
        <v>0</v>
      </c>
      <c r="H189" s="10">
        <f t="shared" si="2"/>
        <v>0</v>
      </c>
    </row>
    <row r="190" spans="2:8" x14ac:dyDescent="0.2">
      <c r="B190" s="26" t="s">
        <v>268</v>
      </c>
      <c r="C190" s="18" t="s">
        <v>190</v>
      </c>
      <c r="D190" s="25"/>
      <c r="E190" s="11"/>
      <c r="F190" s="18">
        <v>3</v>
      </c>
      <c r="G190" s="9">
        <v>0</v>
      </c>
      <c r="H190" s="10">
        <f t="shared" si="2"/>
        <v>0</v>
      </c>
    </row>
    <row r="191" spans="2:8" x14ac:dyDescent="0.2">
      <c r="B191" s="26" t="s">
        <v>150</v>
      </c>
      <c r="C191" s="18" t="s">
        <v>190</v>
      </c>
      <c r="D191" s="25"/>
      <c r="E191" s="8"/>
      <c r="F191" s="18">
        <v>3</v>
      </c>
      <c r="G191" s="9">
        <v>0</v>
      </c>
      <c r="H191" s="10">
        <f t="shared" si="2"/>
        <v>0</v>
      </c>
    </row>
    <row r="192" spans="2:8" x14ac:dyDescent="0.2">
      <c r="B192" s="26" t="s">
        <v>151</v>
      </c>
      <c r="C192" s="18" t="s">
        <v>189</v>
      </c>
      <c r="D192" s="11"/>
      <c r="E192" s="8"/>
      <c r="F192" s="18">
        <v>3</v>
      </c>
      <c r="G192" s="9">
        <v>0</v>
      </c>
      <c r="H192" s="10">
        <f t="shared" si="2"/>
        <v>0</v>
      </c>
    </row>
    <row r="193" spans="2:8" x14ac:dyDescent="0.2">
      <c r="B193" s="26" t="s">
        <v>167</v>
      </c>
      <c r="C193" s="18" t="s">
        <v>189</v>
      </c>
      <c r="D193" s="25"/>
      <c r="E193" s="8"/>
      <c r="F193" s="18">
        <v>3</v>
      </c>
      <c r="G193" s="9">
        <v>0</v>
      </c>
      <c r="H193" s="10">
        <f t="shared" si="2"/>
        <v>0</v>
      </c>
    </row>
    <row r="194" spans="2:8" x14ac:dyDescent="0.2">
      <c r="B194" s="26" t="s">
        <v>269</v>
      </c>
      <c r="C194" s="18" t="s">
        <v>186</v>
      </c>
      <c r="D194" s="25"/>
      <c r="E194" s="8"/>
      <c r="F194" s="18">
        <v>2</v>
      </c>
      <c r="G194" s="9">
        <v>0</v>
      </c>
      <c r="H194" s="10">
        <f t="shared" si="2"/>
        <v>0</v>
      </c>
    </row>
    <row r="195" spans="2:8" x14ac:dyDescent="0.2">
      <c r="B195" s="26" t="s">
        <v>270</v>
      </c>
      <c r="C195" s="18" t="s">
        <v>191</v>
      </c>
      <c r="D195" s="25"/>
      <c r="E195" s="8"/>
      <c r="F195" s="18">
        <v>2</v>
      </c>
      <c r="G195" s="9">
        <v>0</v>
      </c>
      <c r="H195" s="10">
        <f t="shared" si="2"/>
        <v>0</v>
      </c>
    </row>
    <row r="196" spans="2:8" x14ac:dyDescent="0.2">
      <c r="B196" s="26" t="s">
        <v>40</v>
      </c>
      <c r="C196" s="18" t="s">
        <v>191</v>
      </c>
      <c r="D196" s="25"/>
      <c r="E196" s="8"/>
      <c r="F196" s="18">
        <v>2</v>
      </c>
      <c r="G196" s="9">
        <v>0</v>
      </c>
      <c r="H196" s="10">
        <f t="shared" si="2"/>
        <v>0</v>
      </c>
    </row>
    <row r="197" spans="2:8" x14ac:dyDescent="0.2">
      <c r="B197" s="26" t="s">
        <v>72</v>
      </c>
      <c r="C197" s="18" t="s">
        <v>197</v>
      </c>
      <c r="D197" s="25"/>
      <c r="E197" s="8"/>
      <c r="F197" s="18">
        <v>2</v>
      </c>
      <c r="G197" s="9">
        <v>0</v>
      </c>
      <c r="H197" s="10">
        <f t="shared" si="2"/>
        <v>0</v>
      </c>
    </row>
    <row r="198" spans="2:8" x14ac:dyDescent="0.2">
      <c r="B198" s="26" t="s">
        <v>271</v>
      </c>
      <c r="C198" s="18" t="s">
        <v>197</v>
      </c>
      <c r="D198" s="25"/>
      <c r="E198" s="8"/>
      <c r="F198" s="18">
        <v>2</v>
      </c>
      <c r="G198" s="9">
        <v>0</v>
      </c>
      <c r="H198" s="10">
        <f t="shared" ref="H198:H238" si="3">F198*G198</f>
        <v>0</v>
      </c>
    </row>
    <row r="199" spans="2:8" x14ac:dyDescent="0.2">
      <c r="B199" s="26" t="s">
        <v>78</v>
      </c>
      <c r="C199" s="18" t="s">
        <v>190</v>
      </c>
      <c r="D199" s="25"/>
      <c r="E199" s="8"/>
      <c r="F199" s="18">
        <v>2</v>
      </c>
      <c r="G199" s="9">
        <v>0</v>
      </c>
      <c r="H199" s="10">
        <f t="shared" si="3"/>
        <v>0</v>
      </c>
    </row>
    <row r="200" spans="2:8" x14ac:dyDescent="0.2">
      <c r="B200" s="26" t="s">
        <v>272</v>
      </c>
      <c r="C200" s="18" t="s">
        <v>218</v>
      </c>
      <c r="D200" s="25"/>
      <c r="E200" s="8"/>
      <c r="F200" s="18">
        <v>2</v>
      </c>
      <c r="G200" s="9">
        <v>0</v>
      </c>
      <c r="H200" s="10">
        <f t="shared" si="3"/>
        <v>0</v>
      </c>
    </row>
    <row r="201" spans="2:8" x14ac:dyDescent="0.2">
      <c r="B201" s="26" t="s">
        <v>272</v>
      </c>
      <c r="C201" s="18" t="s">
        <v>209</v>
      </c>
      <c r="D201" s="25"/>
      <c r="E201" s="8"/>
      <c r="F201" s="18">
        <v>2</v>
      </c>
      <c r="G201" s="9">
        <v>0</v>
      </c>
      <c r="H201" s="10">
        <f t="shared" si="3"/>
        <v>0</v>
      </c>
    </row>
    <row r="202" spans="2:8" x14ac:dyDescent="0.2">
      <c r="B202" s="26" t="s">
        <v>273</v>
      </c>
      <c r="C202" s="18" t="s">
        <v>201</v>
      </c>
      <c r="D202" s="25"/>
      <c r="E202" s="8"/>
      <c r="F202" s="18">
        <v>2</v>
      </c>
      <c r="G202" s="9">
        <v>0</v>
      </c>
      <c r="H202" s="10">
        <f t="shared" si="3"/>
        <v>0</v>
      </c>
    </row>
    <row r="203" spans="2:8" x14ac:dyDescent="0.2">
      <c r="B203" s="26" t="s">
        <v>94</v>
      </c>
      <c r="C203" s="18" t="s">
        <v>197</v>
      </c>
      <c r="D203" s="25"/>
      <c r="E203" s="8"/>
      <c r="F203" s="18">
        <v>2</v>
      </c>
      <c r="G203" s="9">
        <v>0</v>
      </c>
      <c r="H203" s="10">
        <f t="shared" si="3"/>
        <v>0</v>
      </c>
    </row>
    <row r="204" spans="2:8" x14ac:dyDescent="0.2">
      <c r="B204" s="26" t="s">
        <v>108</v>
      </c>
      <c r="C204" s="18" t="s">
        <v>189</v>
      </c>
      <c r="D204" s="25"/>
      <c r="E204" s="8"/>
      <c r="F204" s="18">
        <v>2</v>
      </c>
      <c r="G204" s="9">
        <v>0</v>
      </c>
      <c r="H204" s="10">
        <f t="shared" si="3"/>
        <v>0</v>
      </c>
    </row>
    <row r="205" spans="2:8" x14ac:dyDescent="0.2">
      <c r="B205" s="26" t="s">
        <v>138</v>
      </c>
      <c r="C205" s="18" t="s">
        <v>199</v>
      </c>
      <c r="D205" s="25"/>
      <c r="E205" s="8"/>
      <c r="F205" s="18">
        <v>2</v>
      </c>
      <c r="G205" s="9">
        <v>0</v>
      </c>
      <c r="H205" s="10">
        <f t="shared" si="3"/>
        <v>0</v>
      </c>
    </row>
    <row r="206" spans="2:8" x14ac:dyDescent="0.2">
      <c r="B206" s="26" t="s">
        <v>141</v>
      </c>
      <c r="C206" s="18" t="s">
        <v>205</v>
      </c>
      <c r="D206" s="25"/>
      <c r="E206" s="8"/>
      <c r="F206" s="18">
        <v>2</v>
      </c>
      <c r="G206" s="9">
        <v>0</v>
      </c>
      <c r="H206" s="10">
        <f t="shared" si="3"/>
        <v>0</v>
      </c>
    </row>
    <row r="207" spans="2:8" x14ac:dyDescent="0.2">
      <c r="B207" s="26" t="s">
        <v>153</v>
      </c>
      <c r="C207" s="18" t="s">
        <v>213</v>
      </c>
      <c r="D207" s="25"/>
      <c r="E207" s="8"/>
      <c r="F207" s="18">
        <v>2</v>
      </c>
      <c r="G207" s="9">
        <v>0</v>
      </c>
      <c r="H207" s="10">
        <f t="shared" si="3"/>
        <v>0</v>
      </c>
    </row>
    <row r="208" spans="2:8" x14ac:dyDescent="0.2">
      <c r="B208" s="26" t="s">
        <v>155</v>
      </c>
      <c r="C208" s="18" t="s">
        <v>195</v>
      </c>
      <c r="D208" s="25"/>
      <c r="E208" s="8"/>
      <c r="F208" s="18">
        <v>2</v>
      </c>
      <c r="G208" s="9">
        <v>0</v>
      </c>
      <c r="H208" s="10">
        <f t="shared" si="3"/>
        <v>0</v>
      </c>
    </row>
    <row r="209" spans="2:8" x14ac:dyDescent="0.2">
      <c r="B209" s="26" t="s">
        <v>158</v>
      </c>
      <c r="C209" s="18" t="s">
        <v>293</v>
      </c>
      <c r="D209" s="25"/>
      <c r="E209" s="8"/>
      <c r="F209" s="18">
        <v>2</v>
      </c>
      <c r="G209" s="9">
        <v>0</v>
      </c>
      <c r="H209" s="10">
        <f t="shared" si="3"/>
        <v>0</v>
      </c>
    </row>
    <row r="210" spans="2:8" x14ac:dyDescent="0.2">
      <c r="B210" s="26" t="s">
        <v>165</v>
      </c>
      <c r="C210" s="18" t="s">
        <v>220</v>
      </c>
      <c r="D210" s="25"/>
      <c r="E210" s="8"/>
      <c r="F210" s="18">
        <v>2</v>
      </c>
      <c r="G210" s="9">
        <v>0</v>
      </c>
      <c r="H210" s="10">
        <f t="shared" si="3"/>
        <v>0</v>
      </c>
    </row>
    <row r="211" spans="2:8" x14ac:dyDescent="0.2">
      <c r="B211" s="26" t="s">
        <v>274</v>
      </c>
      <c r="C211" s="18" t="s">
        <v>194</v>
      </c>
      <c r="D211" s="25"/>
      <c r="E211" s="8"/>
      <c r="F211" s="18">
        <v>2</v>
      </c>
      <c r="G211" s="9">
        <v>0</v>
      </c>
      <c r="H211" s="10">
        <f t="shared" si="3"/>
        <v>0</v>
      </c>
    </row>
    <row r="212" spans="2:8" x14ac:dyDescent="0.2">
      <c r="B212" s="26" t="s">
        <v>275</v>
      </c>
      <c r="C212" s="18" t="s">
        <v>194</v>
      </c>
      <c r="D212" s="25"/>
      <c r="E212" s="8"/>
      <c r="F212" s="18">
        <v>2</v>
      </c>
      <c r="G212" s="9">
        <v>0</v>
      </c>
      <c r="H212" s="10">
        <f t="shared" si="3"/>
        <v>0</v>
      </c>
    </row>
    <row r="213" spans="2:8" x14ac:dyDescent="0.2">
      <c r="B213" s="26" t="s">
        <v>21</v>
      </c>
      <c r="C213" s="18" t="s">
        <v>186</v>
      </c>
      <c r="D213" s="25"/>
      <c r="E213" s="8"/>
      <c r="F213" s="18">
        <v>1</v>
      </c>
      <c r="G213" s="9">
        <v>0</v>
      </c>
      <c r="H213" s="10">
        <f t="shared" si="3"/>
        <v>0</v>
      </c>
    </row>
    <row r="214" spans="2:8" x14ac:dyDescent="0.2">
      <c r="B214" s="26" t="s">
        <v>33</v>
      </c>
      <c r="C214" s="18" t="s">
        <v>191</v>
      </c>
      <c r="D214" s="25"/>
      <c r="E214" s="8"/>
      <c r="F214" s="18">
        <v>1</v>
      </c>
      <c r="G214" s="9">
        <v>0</v>
      </c>
      <c r="H214" s="10">
        <f t="shared" si="3"/>
        <v>0</v>
      </c>
    </row>
    <row r="215" spans="2:8" x14ac:dyDescent="0.2">
      <c r="B215" s="26" t="s">
        <v>34</v>
      </c>
      <c r="C215" s="18" t="s">
        <v>190</v>
      </c>
      <c r="D215" s="25"/>
      <c r="E215" s="8"/>
      <c r="F215" s="18">
        <v>1</v>
      </c>
      <c r="G215" s="9">
        <v>0</v>
      </c>
      <c r="H215" s="10">
        <f t="shared" si="3"/>
        <v>0</v>
      </c>
    </row>
    <row r="216" spans="2:8" x14ac:dyDescent="0.2">
      <c r="B216" s="26" t="s">
        <v>21</v>
      </c>
      <c r="C216" s="18" t="s">
        <v>186</v>
      </c>
      <c r="D216" s="25"/>
      <c r="E216" s="8"/>
      <c r="F216" s="18">
        <v>1</v>
      </c>
      <c r="G216" s="9">
        <v>0</v>
      </c>
      <c r="H216" s="10">
        <f t="shared" si="3"/>
        <v>0</v>
      </c>
    </row>
    <row r="217" spans="2:8" x14ac:dyDescent="0.2">
      <c r="B217" s="26" t="s">
        <v>39</v>
      </c>
      <c r="C217" s="18" t="s">
        <v>186</v>
      </c>
      <c r="D217" s="11"/>
      <c r="E217" s="11"/>
      <c r="F217" s="18">
        <v>1</v>
      </c>
      <c r="G217" s="9">
        <v>0</v>
      </c>
      <c r="H217" s="10">
        <f t="shared" si="3"/>
        <v>0</v>
      </c>
    </row>
    <row r="218" spans="2:8" x14ac:dyDescent="0.2">
      <c r="B218" s="26" t="s">
        <v>276</v>
      </c>
      <c r="C218" s="18" t="s">
        <v>277</v>
      </c>
      <c r="D218" s="11"/>
      <c r="E218" s="11"/>
      <c r="F218" s="18">
        <v>1</v>
      </c>
      <c r="G218" s="9">
        <v>0</v>
      </c>
      <c r="H218" s="10">
        <f t="shared" si="3"/>
        <v>0</v>
      </c>
    </row>
    <row r="219" spans="2:8" x14ac:dyDescent="0.2">
      <c r="B219" s="26" t="s">
        <v>278</v>
      </c>
      <c r="C219" s="18" t="s">
        <v>197</v>
      </c>
      <c r="D219" s="25"/>
      <c r="E219" s="11"/>
      <c r="F219" s="18">
        <v>1</v>
      </c>
      <c r="G219" s="9">
        <v>0</v>
      </c>
      <c r="H219" s="10">
        <f t="shared" si="3"/>
        <v>0</v>
      </c>
    </row>
    <row r="220" spans="2:8" x14ac:dyDescent="0.2">
      <c r="B220" s="26" t="s">
        <v>279</v>
      </c>
      <c r="C220" s="18" t="s">
        <v>194</v>
      </c>
      <c r="D220" s="25"/>
      <c r="E220" s="8"/>
      <c r="F220" s="18">
        <v>1</v>
      </c>
      <c r="G220" s="9">
        <v>0</v>
      </c>
      <c r="H220" s="10">
        <f t="shared" si="3"/>
        <v>0</v>
      </c>
    </row>
    <row r="221" spans="2:8" x14ac:dyDescent="0.2">
      <c r="B221" s="26" t="s">
        <v>280</v>
      </c>
      <c r="C221" s="18" t="s">
        <v>194</v>
      </c>
      <c r="D221" s="25"/>
      <c r="E221" s="11"/>
      <c r="F221" s="18">
        <v>1</v>
      </c>
      <c r="G221" s="9">
        <v>0</v>
      </c>
      <c r="H221" s="10">
        <f t="shared" si="3"/>
        <v>0</v>
      </c>
    </row>
    <row r="222" spans="2:8" x14ac:dyDescent="0.2">
      <c r="B222" s="26" t="s">
        <v>281</v>
      </c>
      <c r="C222" s="18" t="s">
        <v>189</v>
      </c>
      <c r="D222" s="11"/>
      <c r="E222" s="8"/>
      <c r="F222" s="18">
        <v>1</v>
      </c>
      <c r="G222" s="9">
        <v>0</v>
      </c>
      <c r="H222" s="10">
        <f t="shared" si="3"/>
        <v>0</v>
      </c>
    </row>
    <row r="223" spans="2:8" x14ac:dyDescent="0.2">
      <c r="B223" s="26" t="s">
        <v>269</v>
      </c>
      <c r="C223" s="18" t="s">
        <v>186</v>
      </c>
      <c r="D223" s="25"/>
      <c r="E223" s="8"/>
      <c r="F223" s="18">
        <v>1</v>
      </c>
      <c r="G223" s="9">
        <v>0</v>
      </c>
      <c r="H223" s="10">
        <f t="shared" si="3"/>
        <v>0</v>
      </c>
    </row>
    <row r="224" spans="2:8" x14ac:dyDescent="0.2">
      <c r="B224" s="26" t="s">
        <v>92</v>
      </c>
      <c r="C224" s="18" t="s">
        <v>212</v>
      </c>
      <c r="D224" s="11"/>
      <c r="E224" s="11"/>
      <c r="F224" s="18">
        <v>1</v>
      </c>
      <c r="G224" s="9">
        <v>0</v>
      </c>
      <c r="H224" s="10">
        <f t="shared" si="3"/>
        <v>0</v>
      </c>
    </row>
    <row r="225" spans="2:8" x14ac:dyDescent="0.2">
      <c r="B225" s="26" t="s">
        <v>282</v>
      </c>
      <c r="C225" s="18" t="s">
        <v>212</v>
      </c>
      <c r="D225" s="25"/>
      <c r="E225" s="11"/>
      <c r="F225" s="18">
        <v>1</v>
      </c>
      <c r="G225" s="9">
        <v>0</v>
      </c>
      <c r="H225" s="10">
        <f t="shared" si="3"/>
        <v>0</v>
      </c>
    </row>
    <row r="226" spans="2:8" x14ac:dyDescent="0.2">
      <c r="B226" s="26" t="s">
        <v>283</v>
      </c>
      <c r="C226" s="18" t="s">
        <v>210</v>
      </c>
      <c r="D226" s="25"/>
      <c r="E226" s="8"/>
      <c r="F226" s="18">
        <v>1</v>
      </c>
      <c r="G226" s="9">
        <v>0</v>
      </c>
      <c r="H226" s="10">
        <f t="shared" si="3"/>
        <v>0</v>
      </c>
    </row>
    <row r="227" spans="2:8" x14ac:dyDescent="0.2">
      <c r="B227" s="26" t="s">
        <v>93</v>
      </c>
      <c r="C227" s="18" t="s">
        <v>219</v>
      </c>
      <c r="D227" s="25"/>
      <c r="E227" s="8"/>
      <c r="F227" s="18">
        <v>1</v>
      </c>
      <c r="G227" s="9">
        <v>0</v>
      </c>
      <c r="H227" s="10">
        <f t="shared" si="3"/>
        <v>0</v>
      </c>
    </row>
    <row r="228" spans="2:8" x14ac:dyDescent="0.2">
      <c r="B228" s="26" t="s">
        <v>284</v>
      </c>
      <c r="C228" s="18" t="s">
        <v>201</v>
      </c>
      <c r="D228" s="25"/>
      <c r="E228" s="8"/>
      <c r="F228" s="18">
        <v>1</v>
      </c>
      <c r="G228" s="9">
        <v>0</v>
      </c>
      <c r="H228" s="10">
        <f t="shared" si="3"/>
        <v>0</v>
      </c>
    </row>
    <row r="229" spans="2:8" x14ac:dyDescent="0.2">
      <c r="B229" s="26" t="s">
        <v>285</v>
      </c>
      <c r="C229" s="18" t="s">
        <v>186</v>
      </c>
      <c r="D229" s="25"/>
      <c r="E229" s="8"/>
      <c r="F229" s="18">
        <v>1</v>
      </c>
      <c r="G229" s="9">
        <v>0</v>
      </c>
      <c r="H229" s="10">
        <f t="shared" si="3"/>
        <v>0</v>
      </c>
    </row>
    <row r="230" spans="2:8" x14ac:dyDescent="0.2">
      <c r="B230" s="26" t="s">
        <v>109</v>
      </c>
      <c r="C230" s="18" t="s">
        <v>190</v>
      </c>
      <c r="D230" s="25"/>
      <c r="E230" s="8"/>
      <c r="F230" s="18">
        <v>1</v>
      </c>
      <c r="G230" s="9">
        <v>0</v>
      </c>
      <c r="H230" s="10">
        <f t="shared" si="3"/>
        <v>0</v>
      </c>
    </row>
    <row r="231" spans="2:8" x14ac:dyDescent="0.2">
      <c r="B231" s="26" t="s">
        <v>286</v>
      </c>
      <c r="C231" s="18" t="s">
        <v>200</v>
      </c>
      <c r="D231" s="25"/>
      <c r="E231" s="11"/>
      <c r="F231" s="18">
        <v>1</v>
      </c>
      <c r="G231" s="9">
        <v>0</v>
      </c>
      <c r="H231" s="10">
        <f t="shared" si="3"/>
        <v>0</v>
      </c>
    </row>
    <row r="232" spans="2:8" x14ac:dyDescent="0.2">
      <c r="B232" s="26" t="s">
        <v>287</v>
      </c>
      <c r="C232" s="18" t="s">
        <v>200</v>
      </c>
      <c r="D232" s="11"/>
      <c r="E232" s="8"/>
      <c r="F232" s="18">
        <v>1</v>
      </c>
      <c r="G232" s="9">
        <v>0</v>
      </c>
      <c r="H232" s="10">
        <f t="shared" si="3"/>
        <v>0</v>
      </c>
    </row>
    <row r="233" spans="2:8" x14ac:dyDescent="0.2">
      <c r="B233" s="26" t="s">
        <v>152</v>
      </c>
      <c r="C233" s="18" t="s">
        <v>194</v>
      </c>
      <c r="D233" s="25"/>
      <c r="E233" s="11"/>
      <c r="F233" s="18">
        <v>1</v>
      </c>
      <c r="G233" s="9">
        <v>0</v>
      </c>
      <c r="H233" s="10">
        <f t="shared" si="3"/>
        <v>0</v>
      </c>
    </row>
    <row r="234" spans="2:8" x14ac:dyDescent="0.2">
      <c r="B234" s="26" t="s">
        <v>288</v>
      </c>
      <c r="C234" s="18" t="s">
        <v>194</v>
      </c>
      <c r="D234" s="25"/>
      <c r="E234" s="8"/>
      <c r="F234" s="18">
        <v>1</v>
      </c>
      <c r="G234" s="9">
        <v>0</v>
      </c>
      <c r="H234" s="10">
        <f t="shared" si="3"/>
        <v>0</v>
      </c>
    </row>
    <row r="235" spans="2:8" x14ac:dyDescent="0.2">
      <c r="B235" s="26" t="s">
        <v>289</v>
      </c>
      <c r="C235" s="18" t="s">
        <v>186</v>
      </c>
      <c r="D235" s="11"/>
      <c r="E235" s="8"/>
      <c r="F235" s="18">
        <v>1</v>
      </c>
      <c r="G235" s="9">
        <v>0</v>
      </c>
      <c r="H235" s="10">
        <f t="shared" si="3"/>
        <v>0</v>
      </c>
    </row>
    <row r="236" spans="2:8" x14ac:dyDescent="0.2">
      <c r="B236" s="26" t="s">
        <v>290</v>
      </c>
      <c r="C236" s="18" t="s">
        <v>189</v>
      </c>
      <c r="D236" s="25"/>
      <c r="E236" s="8"/>
      <c r="F236" s="18">
        <v>1</v>
      </c>
      <c r="G236" s="9">
        <v>0</v>
      </c>
      <c r="H236" s="10">
        <f>F236*G236</f>
        <v>0</v>
      </c>
    </row>
    <row r="237" spans="2:8" x14ac:dyDescent="0.2">
      <c r="B237" s="26" t="s">
        <v>291</v>
      </c>
      <c r="C237" s="18" t="s">
        <v>194</v>
      </c>
      <c r="D237" s="25"/>
      <c r="E237" s="11"/>
      <c r="F237" s="18">
        <v>1</v>
      </c>
      <c r="G237" s="9">
        <v>0</v>
      </c>
      <c r="H237" s="10">
        <f t="shared" si="3"/>
        <v>0</v>
      </c>
    </row>
    <row r="238" spans="2:8" x14ac:dyDescent="0.2">
      <c r="B238" s="26" t="s">
        <v>171</v>
      </c>
      <c r="C238" s="18" t="s">
        <v>194</v>
      </c>
      <c r="D238" s="25"/>
      <c r="E238" s="8"/>
      <c r="F238" s="18">
        <v>1</v>
      </c>
      <c r="G238" s="9">
        <v>0</v>
      </c>
      <c r="H238" s="10">
        <f>F238*G238</f>
        <v>0</v>
      </c>
    </row>
    <row r="239" spans="2:8" x14ac:dyDescent="0.2">
      <c r="B239" s="33" t="s">
        <v>185</v>
      </c>
      <c r="C239" s="34"/>
      <c r="D239" s="34"/>
      <c r="E239" s="34"/>
      <c r="F239" s="34"/>
      <c r="G239" s="35"/>
      <c r="H239" s="19">
        <f>SUM(H5:H238)</f>
        <v>0</v>
      </c>
    </row>
    <row r="240" spans="2:8" x14ac:dyDescent="0.2">
      <c r="B240" s="20"/>
      <c r="C240" s="21"/>
      <c r="D240" s="20"/>
      <c r="E240" s="20"/>
      <c r="F240" s="21"/>
      <c r="G240" s="20"/>
      <c r="H240" s="22"/>
    </row>
    <row r="242" spans="2:8" x14ac:dyDescent="0.2">
      <c r="B242" s="47" t="s">
        <v>13</v>
      </c>
      <c r="C242" s="47"/>
      <c r="D242" s="47"/>
      <c r="E242" s="47"/>
      <c r="F242" s="47"/>
      <c r="G242" s="47"/>
      <c r="H242" s="47"/>
    </row>
    <row r="243" spans="2:8" x14ac:dyDescent="0.2">
      <c r="B243" s="42" t="s">
        <v>8</v>
      </c>
      <c r="C243" s="43"/>
      <c r="D243" s="43"/>
      <c r="E243" s="43"/>
      <c r="F243" s="29" t="s">
        <v>9</v>
      </c>
      <c r="G243" s="16" t="s">
        <v>14</v>
      </c>
      <c r="H243" s="16" t="s">
        <v>12</v>
      </c>
    </row>
    <row r="244" spans="2:8" x14ac:dyDescent="0.2">
      <c r="B244" s="36" t="s">
        <v>13</v>
      </c>
      <c r="C244" s="37"/>
      <c r="D244" s="37"/>
      <c r="E244" s="38"/>
      <c r="F244" s="18">
        <v>50</v>
      </c>
      <c r="G244" s="9">
        <v>0</v>
      </c>
      <c r="H244" s="23">
        <f>F244*G244</f>
        <v>0</v>
      </c>
    </row>
    <row r="245" spans="2:8" x14ac:dyDescent="0.2">
      <c r="B245" s="39" t="s">
        <v>15</v>
      </c>
      <c r="C245" s="40"/>
      <c r="D245" s="40"/>
      <c r="E245" s="41"/>
      <c r="F245" s="18">
        <v>50</v>
      </c>
      <c r="G245" s="9">
        <v>0</v>
      </c>
      <c r="H245" s="23">
        <f>F245*G245</f>
        <v>0</v>
      </c>
    </row>
    <row r="246" spans="2:8" x14ac:dyDescent="0.2">
      <c r="B246" s="33" t="s">
        <v>16</v>
      </c>
      <c r="C246" s="34"/>
      <c r="D246" s="34"/>
      <c r="E246" s="34"/>
      <c r="F246" s="34"/>
      <c r="G246" s="35"/>
      <c r="H246" s="19">
        <f>H244+H245</f>
        <v>0</v>
      </c>
    </row>
    <row r="248" spans="2:8" x14ac:dyDescent="0.2">
      <c r="B248" s="30" t="s">
        <v>17</v>
      </c>
      <c r="C248" s="31"/>
      <c r="D248" s="31"/>
      <c r="E248" s="31"/>
      <c r="F248" s="31"/>
      <c r="G248" s="32"/>
      <c r="H248" s="19">
        <f>H239+H246</f>
        <v>0</v>
      </c>
    </row>
    <row r="249" spans="2:8" x14ac:dyDescent="0.2">
      <c r="B249" s="30" t="s">
        <v>18</v>
      </c>
      <c r="C249" s="31"/>
      <c r="D249" s="31"/>
      <c r="E249" s="31"/>
      <c r="F249" s="31"/>
      <c r="G249" s="32"/>
      <c r="H249" s="19">
        <f>H248*8</f>
        <v>0</v>
      </c>
    </row>
  </sheetData>
  <sheetProtection algorithmName="SHA-512" hashValue="T88o52xBA53CDdOREGi1+FVWl6CLCJgXwYzXub5bkjU0ZMpM8SwfBAGCPiMfcZwtApQa6N4XEp1uz2PqHwxwCQ==" saltValue="yMlOAwm3oDzUVhCXvTit0g==" spinCount="100000" sheet="1" objects="1" scenarios="1"/>
  <mergeCells count="8">
    <mergeCell ref="B246:G246"/>
    <mergeCell ref="B244:E244"/>
    <mergeCell ref="B245:E245"/>
    <mergeCell ref="B243:E243"/>
    <mergeCell ref="B1:H1"/>
    <mergeCell ref="B3:H3"/>
    <mergeCell ref="B239:G239"/>
    <mergeCell ref="B242:H242"/>
  </mergeCells>
  <pageMargins left="0.7" right="0.7" top="0.75" bottom="0.75" header="0.3" footer="0.3"/>
  <pageSetup paperSize="9" scale="34" orientation="portrait" r:id="rId1"/>
  <rowBreaks count="1" manualBreakCount="1">
    <brk id="274" max="10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LongProperties xmlns="http://schemas.microsoft.com/office/2006/metadata/longProperties">
  <LongProp xmlns="" name="MetaInfo"><![CDATA[72;#vti_contentversionisdirty:BW|false
vti_parserversion:SR|14.0.0.4762
vti_lmt:SW|Wed, 31 Oct 2012 10:36:55 GMT
vti_contenttag:SW|{A8FBCF68-8822-4557-9A47-A0D6475985BF},3,2
_Category:SW|
vti_author:SR|PRO-MEREOR\\aharbers
vti_winfileattribs:SW|00000000
vti_approvallevel:SR|
vti_categories:VW|
vti_foldersubfolderitemcount:IR|0
vti_assignedto:SR|
Keywords:SW|
_Status:SW|
vti_cachedcustomprops:VX|vti_approvallevel vti_categories Subject vti_assignedto Keywords _Status vti_title _Author _Category ContentType _Comments
vti_modifiedby:SR|PRO-MEREOR\\aharbers
vti_docstoreversion:IR|3
vti_metainfoversion:IW|3
ContentTypeId:SW|0x010100C80F7F3B55186049819B236ECA2C441C
vti_ct:SW|Wed, 31 Oct 2012 10:36:55 GMT
vti_lat:SW|Fri, 18 Jan 2013 14:04:04 GMT
ContentType:SW|Document
vti_cachedtitle:SR|Prijzenblad
vti_title:SR|Prijzenblad
_Author:SW|Pro Mereor BV
vti_sourcecontrolmultiuserchkoutby:VR|PRO-MEREOR\\\\aharbers
_Comments:SW|
Subject:SW|
vti_folderitemcount:IR|0
]]></LongProp>
</Long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380409AE4D58E4AB79132B2B7D44C25" ma:contentTypeVersion="4" ma:contentTypeDescription="Een nieuw document maken." ma:contentTypeScope="" ma:versionID="4f824b6081131b88981723de77162c43">
  <xsd:schema xmlns:xsd="http://www.w3.org/2001/XMLSchema" xmlns:xs="http://www.w3.org/2001/XMLSchema" xmlns:p="http://schemas.microsoft.com/office/2006/metadata/properties" xmlns:ns2="4d040618-bc07-46a8-9ba4-b352959fcfd1" targetNamespace="http://schemas.microsoft.com/office/2006/metadata/properties" ma:root="true" ma:fieldsID="2228b83580a14aa56325ecfb6cb6b4c4" ns2:_="">
    <xsd:import namespace="4d040618-bc07-46a8-9ba4-b352959fcfd1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d040618-bc07-46a8-9ba4-b352959fcfd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oudstype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4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90299664-FE9E-416A-B505-5FD2AA5C50D8}">
  <ds:schemaRefs>
    <ds:schemaRef ds:uri="http://schemas.microsoft.com/office/2006/metadata/longProperties"/>
    <ds:schemaRef ds:uri=""/>
  </ds:schemaRefs>
</ds:datastoreItem>
</file>

<file path=customXml/itemProps2.xml><?xml version="1.0" encoding="utf-8"?>
<ds:datastoreItem xmlns:ds="http://schemas.openxmlformats.org/officeDocument/2006/customXml" ds:itemID="{D7EA5ADA-15AB-42B5-9869-6BC871377A84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4d040618-bc07-46a8-9ba4-b352959fcfd1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FBA95D26-435C-4F63-88CA-A20F5064B09C}">
  <ds:schemaRefs>
    <ds:schemaRef ds:uri="http://schemas.microsoft.com/sharepoint/v3/contenttype/forms"/>
  </ds:schemaRefs>
</ds:datastoreItem>
</file>

<file path=customXml/itemProps4.xml><?xml version="1.0" encoding="utf-8"?>
<ds:datastoreItem xmlns:ds="http://schemas.openxmlformats.org/officeDocument/2006/customXml" ds:itemID="{733E18D2-CC62-4CA9-BD92-4B90F2B4FD0A}">
  <ds:schemaRefs>
    <ds:schemaRef ds:uri="http://purl.org/dc/elements/1.1/"/>
    <ds:schemaRef ds:uri="232fe557-ef79-448c-95e1-f74baca94817"/>
    <ds:schemaRef ds:uri="797b76d8-f96e-41a2-b7a0-555eebca6752"/>
    <ds:schemaRef ds:uri="http://schemas.microsoft.com/office/2006/documentManagement/types"/>
    <ds:schemaRef ds:uri="http://purl.org/dc/dcmitype/"/>
    <ds:schemaRef ds:uri="http://purl.org/dc/terms/"/>
    <ds:schemaRef ds:uri="http://schemas.microsoft.com/office/2006/metadata/properties"/>
    <ds:schemaRef ds:uri="http://schemas.microsoft.com/office/infopath/2007/PartnerControls"/>
    <ds:schemaRef ds:uri="http://schemas.openxmlformats.org/package/2006/metadata/core-properties"/>
    <ds:schemaRef ds:uri="http://www.w3.org/XML/1998/namespace"/>
    <ds:schemaRef ds:uri="dfc8eec1-e7e2-43f9-a013-2ba4d45a3383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Werkbladen</vt:lpstr>
      </vt:variant>
      <vt:variant>
        <vt:i4>2</vt:i4>
      </vt:variant>
      <vt:variant>
        <vt:lpstr>Benoemde bereiken</vt:lpstr>
      </vt:variant>
      <vt:variant>
        <vt:i4>1</vt:i4>
      </vt:variant>
    </vt:vector>
  </HeadingPairs>
  <TitlesOfParts>
    <vt:vector size="3" baseType="lpstr">
      <vt:lpstr>Handleiding</vt:lpstr>
      <vt:lpstr>Prijswens 1</vt:lpstr>
      <vt:lpstr>'Prijswens 1'!Afdrukbereik</vt:lpstr>
    </vt:vector>
  </TitlesOfParts>
  <Company>Pro Mereor BV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creator>Pro Mereor BV</dc:creator>
  <cp:lastModifiedBy>Arno Harbers</cp:lastModifiedBy>
  <cp:lastPrinted>2009-11-02T10:38:49Z</cp:lastPrinted>
  <dcterms:created xsi:type="dcterms:W3CDTF">2008-11-21T10:07:29Z</dcterms:created>
  <dcterms:modified xsi:type="dcterms:W3CDTF">2025-01-21T09:32:27Z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">
    <vt:lpwstr>Document</vt:lpwstr>
  </property>
  <property fmtid="{D5CDD505-2E9C-101B-9397-08002B2CF9AE}" pid="3" name="MetaInfo">
    <vt:lpwstr>72;#vti_contentversionisdirty:BW|false_x000d_
vti_parserversion:SR|14.0.0.4762_x000d_
vti_lmt:SW|Wed, 31 Oct 2012 10:36:55 GMT_x000d_
vti_contenttag:SW|{A8FBCF68-8822-4557-9A47-A0D6475985BF},3,2_x000d_
_Category:SW|_x000d_
vti_author:SR|PRO-MEREOR\\aharbers_x000d_
vti_winfileattribs:SW|0000</vt:lpwstr>
  </property>
  <property fmtid="{D5CDD505-2E9C-101B-9397-08002B2CF9AE}" pid="4" name="Order">
    <vt:lpwstr>7200.00000000000</vt:lpwstr>
  </property>
  <property fmtid="{D5CDD505-2E9C-101B-9397-08002B2CF9AE}" pid="5" name="FSObjType">
    <vt:lpwstr>0</vt:lpwstr>
  </property>
  <property fmtid="{D5CDD505-2E9C-101B-9397-08002B2CF9AE}" pid="6" name="FileDirRef">
    <vt:lpwstr>kennisbank/accountsite/Projectsite/Projectadministratie/Openbaar/02. Uitnodiging tot Inschrijving</vt:lpwstr>
  </property>
  <property fmtid="{D5CDD505-2E9C-101B-9397-08002B2CF9AE}" pid="7" name="FileLeafRef">
    <vt:lpwstr>Prijzenblad.xls</vt:lpwstr>
  </property>
  <property fmtid="{D5CDD505-2E9C-101B-9397-08002B2CF9AE}" pid="8" name="ContentTypeId">
    <vt:lpwstr>0x010100F380409AE4D58E4AB79132B2B7D44C25</vt:lpwstr>
  </property>
</Properties>
</file>